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https://baag63400-my.sharepoint.com/personal/orianne_baag_fr/Documents/2025-06_RECTORAT Issoire/02_DCE/a_BaaG/Pièces écrites/"/>
    </mc:Choice>
  </mc:AlternateContent>
  <xr:revisionPtr revIDLastSave="481" documentId="8_{B548DF41-3B21-4D98-87F8-650543130D9C}" xr6:coauthVersionLast="47" xr6:coauthVersionMax="47" xr10:uidLastSave="{B2ABD55F-4569-49AA-B96C-83EE7A0199EB}"/>
  <bookViews>
    <workbookView xWindow="-28920" yWindow="-2220" windowWidth="29040" windowHeight="17520" xr2:uid="{99548B84-E634-4ABB-8000-EAFA21297D9E}"/>
  </bookViews>
  <sheets>
    <sheet name="RECT-ISSOIRE LOT 5 ELECTRICITE" sheetId="1" r:id="rId1"/>
  </sheets>
  <definedNames>
    <definedName name="_Hlk12440869" localSheetId="0">'RECT-ISSOIRE LOT 5 ELECTRICITE'!#REF!</definedName>
    <definedName name="_Hlk35595144" localSheetId="0">#REF!</definedName>
    <definedName name="_Hlk36218692" localSheetId="0">'RECT-ISSOIRE LOT 5 ELECTRICITE'!#REF!</definedName>
    <definedName name="_Hlk40196932" localSheetId="0">'RECT-ISSOIRE LOT 5 ELECTRICITE'!#REF!</definedName>
    <definedName name="_Hlk53388079" localSheetId="0">'RECT-ISSOIRE LOT 5 ELECTRICITE'!#REF!</definedName>
    <definedName name="_Hlk536625124" localSheetId="0">'RECT-ISSOIRE LOT 5 ELECTRICITE'!#REF!</definedName>
    <definedName name="_Hlk536625819" localSheetId="0">'RECT-ISSOIRE LOT 5 ELECTRICITE'!#REF!</definedName>
    <definedName name="_Hlk536626154" localSheetId="0">'RECT-ISSOIRE LOT 5 ELECTRICITE'!#REF!</definedName>
    <definedName name="_Hlk536626332" localSheetId="0">'RECT-ISSOIRE LOT 5 ELECTRICITE'!#REF!</definedName>
    <definedName name="_Hlk536626735" localSheetId="0">'RECT-ISSOIRE LOT 5 ELECTRICITE'!#REF!</definedName>
    <definedName name="_Hlk536626809" localSheetId="0">'RECT-ISSOIRE LOT 5 ELECTRICITE'!#REF!</definedName>
    <definedName name="_Hlk536627062" localSheetId="0">'RECT-ISSOIRE LOT 5 ELECTRICITE'!#REF!</definedName>
    <definedName name="_Hlk536628751" localSheetId="0">'RECT-ISSOIRE LOT 5 ELECTRICITE'!#REF!</definedName>
    <definedName name="_Hlk536628867" localSheetId="0">'RECT-ISSOIRE LOT 5 ELECTRICITE'!#REF!</definedName>
    <definedName name="_Hlk536628988" localSheetId="0">'RECT-ISSOIRE LOT 5 ELECTRICITE'!#REF!</definedName>
    <definedName name="_Hlk536629078" localSheetId="0">'RECT-ISSOIRE LOT 5 ELECTRICITE'!#REF!</definedName>
    <definedName name="_Hlk536629145" localSheetId="0">'RECT-ISSOIRE LOT 5 ELECTRICITE'!#REF!</definedName>
    <definedName name="_Hlk536629463" localSheetId="0">'RECT-ISSOIRE LOT 5 ELECTRICITE'!#REF!</definedName>
    <definedName name="_Hlk536629616" localSheetId="0">'RECT-ISSOIRE LOT 5 ELECTRICITE'!#REF!</definedName>
    <definedName name="_Hlk536629806" localSheetId="0">'RECT-ISSOIRE LOT 5 ELECTRICITE'!#REF!</definedName>
    <definedName name="_Hlk536631361" localSheetId="0">'RECT-ISSOIRE LOT 5 ELECTRICITE'!#REF!</definedName>
    <definedName name="_Hlk536632367" localSheetId="0">'RECT-ISSOIRE LOT 5 ELECTRICITE'!#REF!</definedName>
    <definedName name="_Hlk536633190" localSheetId="0">'RECT-ISSOIRE LOT 5 ELECTRICITE'!#REF!</definedName>
    <definedName name="_Hlk536633521" localSheetId="0">'RECT-ISSOIRE LOT 5 ELECTRICITE'!#REF!</definedName>
    <definedName name="_Hlk536633689" localSheetId="0">'RECT-ISSOIRE LOT 5 ELECTRICITE'!#REF!</definedName>
    <definedName name="_Hlk536633958" localSheetId="0">'RECT-ISSOIRE LOT 5 ELECTRICITE'!#REF!</definedName>
    <definedName name="_Hlk536634155" localSheetId="0">'RECT-ISSOIRE LOT 5 ELECTRICITE'!#REF!</definedName>
    <definedName name="_Hlk536634960" localSheetId="0">'RECT-ISSOIRE LOT 5 ELECTRICITE'!#REF!</definedName>
    <definedName name="_Hlk536635033" localSheetId="0">'RECT-ISSOIRE LOT 5 ELECTRICITE'!#REF!</definedName>
    <definedName name="_Hlk536635265" localSheetId="0">'RECT-ISSOIRE LOT 5 ELECTRICITE'!#REF!</definedName>
    <definedName name="_Hlk536635396" localSheetId="0">'RECT-ISSOIRE LOT 5 ELECTRICITE'!#REF!</definedName>
    <definedName name="_Hlk536635451" localSheetId="0">'RECT-ISSOIRE LOT 5 ELECTRICITE'!#REF!</definedName>
    <definedName name="_Hlk536635519" localSheetId="0">'RECT-ISSOIRE LOT 5 ELECTRICITE'!#REF!</definedName>
    <definedName name="_Hlk5698479" localSheetId="0">'RECT-ISSOIRE LOT 5 ELECTRICITE'!#REF!</definedName>
    <definedName name="_Hlk5698525" localSheetId="0">'RECT-ISSOIRE LOT 5 ELECTRICITE'!#REF!</definedName>
    <definedName name="_Toc102061957" localSheetId="0">'RECT-ISSOIRE LOT 5 ELECTRICITE'!#REF!</definedName>
    <definedName name="_Toc102061964" localSheetId="0">'RECT-ISSOIRE LOT 5 ELECTRICITE'!#REF!</definedName>
    <definedName name="_Toc102490303" localSheetId="0">'RECT-ISSOIRE LOT 5 ELECTRICITE'!#REF!</definedName>
    <definedName name="_Toc102490304" localSheetId="0">'RECT-ISSOIRE LOT 5 ELECTRICITE'!#REF!</definedName>
    <definedName name="_Toc102490305" localSheetId="0">'RECT-ISSOIRE LOT 5 ELECTRICITE'!#REF!</definedName>
    <definedName name="_Toc102490306" localSheetId="0">'RECT-ISSOIRE LOT 5 ELECTRICITE'!#REF!</definedName>
    <definedName name="_Toc102490307" localSheetId="0">'RECT-ISSOIRE LOT 5 ELECTRICITE'!#REF!</definedName>
    <definedName name="_Toc102490308" localSheetId="0">'RECT-ISSOIRE LOT 5 ELECTRICITE'!#REF!</definedName>
    <definedName name="_Toc102490311" localSheetId="0">'RECT-ISSOIRE LOT 5 ELECTRICITE'!$A$158</definedName>
    <definedName name="_Toc103869231" localSheetId="0">'RECT-ISSOIRE LOT 5 ELECTRICITE'!#REF!</definedName>
    <definedName name="_Toc103869232" localSheetId="0">'RECT-ISSOIRE LOT 5 ELECTRICITE'!#REF!</definedName>
    <definedName name="_Toc108423280" localSheetId="0">'RECT-ISSOIRE LOT 5 ELECTRICITE'!#REF!</definedName>
    <definedName name="_Toc108423281" localSheetId="0">'RECT-ISSOIRE LOT 5 ELECTRICITE'!#REF!</definedName>
    <definedName name="_Toc108423291" localSheetId="0">'RECT-ISSOIRE LOT 5 ELECTRICITE'!#REF!</definedName>
    <definedName name="_Toc108423292" localSheetId="0">'RECT-ISSOIRE LOT 5 ELECTRICITE'!#REF!</definedName>
    <definedName name="_Toc108423293" localSheetId="0">'RECT-ISSOIRE LOT 5 ELECTRICITE'!#REF!</definedName>
    <definedName name="_Toc108423294" localSheetId="0">'RECT-ISSOIRE LOT 5 ELECTRICITE'!#REF!</definedName>
    <definedName name="_Toc108423296" localSheetId="0">'RECT-ISSOIRE LOT 5 ELECTRICITE'!#REF!</definedName>
    <definedName name="_Toc108423308" localSheetId="0">'RECT-ISSOIRE LOT 5 ELECTRICITE'!#REF!</definedName>
    <definedName name="_Toc108423310" localSheetId="0">'RECT-ISSOIRE LOT 5 ELECTRICITE'!#REF!</definedName>
    <definedName name="_Toc108423313" localSheetId="0">'RECT-ISSOIRE LOT 5 ELECTRICITE'!#REF!</definedName>
    <definedName name="_Toc108423314" localSheetId="0">'RECT-ISSOIRE LOT 5 ELECTRICITE'!#REF!</definedName>
    <definedName name="_Toc108423315" localSheetId="0">'RECT-ISSOIRE LOT 5 ELECTRICITE'!#REF!</definedName>
    <definedName name="_Toc114471425" localSheetId="0">'RECT-ISSOIRE LOT 5 ELECTRICITE'!$A$65</definedName>
    <definedName name="_Toc114471426" localSheetId="0">'RECT-ISSOIRE LOT 5 ELECTRICITE'!#REF!</definedName>
    <definedName name="_Toc114471436" localSheetId="0">'RECT-ISSOIRE LOT 5 ELECTRICITE'!#REF!</definedName>
    <definedName name="_Toc114471454" localSheetId="0">'RECT-ISSOIRE LOT 5 ELECTRICITE'!#REF!</definedName>
    <definedName name="_Toc114471455" localSheetId="0">'RECT-ISSOIRE LOT 5 ELECTRICITE'!#REF!</definedName>
    <definedName name="_Toc114471457" localSheetId="0">'RECT-ISSOIRE LOT 5 ELECTRICITE'!#REF!</definedName>
    <definedName name="_Toc114471458" localSheetId="0">'RECT-ISSOIRE LOT 5 ELECTRICITE'!#REF!</definedName>
    <definedName name="_Toc117862088" localSheetId="0">'RECT-ISSOIRE LOT 5 ELECTRICITE'!#REF!</definedName>
    <definedName name="_Toc12607396" localSheetId="0">'RECT-ISSOIRE LOT 5 ELECTRICITE'!#REF!</definedName>
    <definedName name="_Toc13578577" localSheetId="0">'RECT-ISSOIRE LOT 5 ELECTRICITE'!#REF!</definedName>
    <definedName name="_Toc13578579" localSheetId="0">'RECT-ISSOIRE LOT 5 ELECTRICITE'!#REF!</definedName>
    <definedName name="_Toc13578582" localSheetId="0">'RECT-ISSOIRE LOT 5 ELECTRICITE'!#REF!</definedName>
    <definedName name="_Toc13578588" localSheetId="0">'RECT-ISSOIRE LOT 5 ELECTRICITE'!#REF!</definedName>
    <definedName name="_Toc13578611" localSheetId="0">'RECT-ISSOIRE LOT 5 ELECTRICITE'!#REF!</definedName>
    <definedName name="_Toc13578612" localSheetId="0">'RECT-ISSOIRE LOT 5 ELECTRICITE'!#REF!</definedName>
    <definedName name="_Toc138746992" localSheetId="0">'RECT-ISSOIRE LOT 5 ELECTRICITE'!$A$29</definedName>
    <definedName name="_Toc145922859" localSheetId="0">'RECT-ISSOIRE LOT 5 ELECTRICITE'!#REF!</definedName>
    <definedName name="_Toc145922860" localSheetId="0">'RECT-ISSOIRE LOT 5 ELECTRICITE'!#REF!</definedName>
    <definedName name="_Toc145922861" localSheetId="0">'RECT-ISSOIRE LOT 5 ELECTRICITE'!#REF!</definedName>
    <definedName name="_Toc145922863" localSheetId="0">'RECT-ISSOIRE LOT 5 ELECTRICITE'!#REF!</definedName>
    <definedName name="_Toc145922864" localSheetId="0">'RECT-ISSOIRE LOT 5 ELECTRICITE'!#REF!</definedName>
    <definedName name="_Toc145922865" localSheetId="0">'RECT-ISSOIRE LOT 5 ELECTRICITE'!#REF!</definedName>
    <definedName name="_Toc145922869" localSheetId="0">'RECT-ISSOIRE LOT 5 ELECTRICITE'!$A$5</definedName>
    <definedName name="_Toc145922870" localSheetId="0">'RECT-ISSOIRE LOT 5 ELECTRICITE'!$A$19</definedName>
    <definedName name="_Toc145922871" localSheetId="0">'RECT-ISSOIRE LOT 5 ELECTRICITE'!$A$23</definedName>
    <definedName name="_Toc145922872" localSheetId="0">'RECT-ISSOIRE LOT 5 ELECTRICITE'!$A$161</definedName>
    <definedName name="_Toc145922873" localSheetId="0">'RECT-ISSOIRE LOT 5 ELECTRICITE'!$A$173</definedName>
    <definedName name="_Toc1659292" localSheetId="0">'RECT-ISSOIRE LOT 5 ELECTRICITE'!#REF!</definedName>
    <definedName name="_Toc1659294" localSheetId="0">'RECT-ISSOIRE LOT 5 ELECTRICITE'!#REF!</definedName>
    <definedName name="_Toc1659295" localSheetId="0">'RECT-ISSOIRE LOT 5 ELECTRICITE'!#REF!</definedName>
    <definedName name="_Toc1659298" localSheetId="0">'RECT-ISSOIRE LOT 5 ELECTRICITE'!#REF!</definedName>
    <definedName name="_Toc169935590" localSheetId="0">'RECT-ISSOIRE LOT 5 ELECTRICITE'!#REF!</definedName>
    <definedName name="_Toc181451591" localSheetId="0">'RECT-ISSOIRE LOT 5 ELECTRICITE'!#REF!</definedName>
    <definedName name="_Toc21962800" localSheetId="0">'RECT-ISSOIRE LOT 5 ELECTRICITE'!#REF!</definedName>
    <definedName name="_Toc226889712" localSheetId="0">'RECT-ISSOIRE LOT 5 ELECTRICITE'!#REF!</definedName>
    <definedName name="_Toc231207530" localSheetId="0">'RECT-ISSOIRE LOT 5 ELECTRICITE'!#REF!</definedName>
    <definedName name="_Toc25574872" localSheetId="0">'RECT-ISSOIRE LOT 5 ELECTRICITE'!#REF!</definedName>
    <definedName name="_Toc25574874" localSheetId="0">'RECT-ISSOIRE LOT 5 ELECTRICITE'!#REF!</definedName>
    <definedName name="_Toc25574875" localSheetId="0">'RECT-ISSOIRE LOT 5 ELECTRICITE'!#REF!</definedName>
    <definedName name="_Toc25574876" localSheetId="0">'RECT-ISSOIRE LOT 5 ELECTRICITE'!#REF!</definedName>
    <definedName name="_Toc25574878" localSheetId="0">'RECT-ISSOIRE LOT 5 ELECTRICITE'!#REF!</definedName>
    <definedName name="_Toc25574903" localSheetId="0">'RECT-ISSOIRE LOT 5 ELECTRICITE'!#REF!</definedName>
    <definedName name="_Toc25574904" localSheetId="0">'RECT-ISSOIRE LOT 5 ELECTRICITE'!#REF!</definedName>
    <definedName name="_Toc25574905" localSheetId="0">'RECT-ISSOIRE LOT 5 ELECTRICITE'!#REF!</definedName>
    <definedName name="_Toc25600179" localSheetId="0">'RECT-ISSOIRE LOT 5 ELECTRICITE'!#REF!</definedName>
    <definedName name="_Toc25600182" localSheetId="0">'RECT-ISSOIRE LOT 5 ELECTRICITE'!#REF!</definedName>
    <definedName name="_Toc25600187" localSheetId="0">'RECT-ISSOIRE LOT 5 ELECTRICITE'!#REF!</definedName>
    <definedName name="_Toc25600194" localSheetId="0">'RECT-ISSOIRE LOT 5 ELECTRICITE'!#REF!</definedName>
    <definedName name="_Toc25600206" localSheetId="0">'RECT-ISSOIRE LOT 5 ELECTRICITE'!#REF!</definedName>
    <definedName name="_Toc25600215" localSheetId="0">'RECT-ISSOIRE LOT 5 ELECTRICITE'!#REF!</definedName>
    <definedName name="_Toc25600218" localSheetId="0">'RECT-ISSOIRE LOT 5 ELECTRICITE'!#REF!</definedName>
    <definedName name="_Toc25600226" localSheetId="0">'RECT-ISSOIRE LOT 5 ELECTRICITE'!#REF!</definedName>
    <definedName name="_Toc27144606" localSheetId="0">'RECT-ISSOIRE LOT 5 ELECTRICITE'!#REF!</definedName>
    <definedName name="_Toc27144664" localSheetId="0">'RECT-ISSOIRE LOT 5 ELECTRICITE'!#REF!</definedName>
    <definedName name="_Toc27144665" localSheetId="0">'RECT-ISSOIRE LOT 5 ELECTRICITE'!#REF!</definedName>
    <definedName name="_Toc27144666" localSheetId="0">'RECT-ISSOIRE LOT 5 ELECTRICITE'!#REF!</definedName>
    <definedName name="_Toc27144669" localSheetId="0">'RECT-ISSOIRE LOT 5 ELECTRICITE'!#REF!</definedName>
    <definedName name="_Toc27144675" localSheetId="0">'RECT-ISSOIRE LOT 5 ELECTRICITE'!#REF!</definedName>
    <definedName name="_Toc27144676" localSheetId="0">'RECT-ISSOIRE LOT 5 ELECTRICITE'!#REF!</definedName>
    <definedName name="_Toc27144677" localSheetId="0">'RECT-ISSOIRE LOT 5 ELECTRICITE'!#REF!</definedName>
    <definedName name="_Toc272314869" localSheetId="0">'RECT-ISSOIRE LOT 5 ELECTRICITE'!#REF!</definedName>
    <definedName name="_Toc31380348" localSheetId="0">'RECT-ISSOIRE LOT 5 ELECTRICITE'!#REF!</definedName>
    <definedName name="_Toc317684075" localSheetId="0">'RECT-ISSOIRE LOT 5 ELECTRICITE'!#REF!</definedName>
    <definedName name="_Toc317684076" localSheetId="0">'RECT-ISSOIRE LOT 5 ELECTRICITE'!#REF!</definedName>
    <definedName name="_Toc33793137" localSheetId="0">'RECT-ISSOIRE LOT 5 ELECTRICITE'!#REF!</definedName>
    <definedName name="_Toc342405638" localSheetId="0">'RECT-ISSOIRE LOT 5 ELECTRICITE'!#REF!</definedName>
    <definedName name="_Toc342405641" localSheetId="0">'RECT-ISSOIRE LOT 5 ELECTRICITE'!#REF!</definedName>
    <definedName name="_Toc346207421" localSheetId="0">'RECT-ISSOIRE LOT 5 ELECTRICITE'!#REF!</definedName>
    <definedName name="_Toc349643462" localSheetId="0">'RECT-ISSOIRE LOT 5 ELECTRICITE'!#REF!</definedName>
    <definedName name="_Toc355622425" localSheetId="0">'RECT-ISSOIRE LOT 5 ELECTRICITE'!#REF!</definedName>
    <definedName name="_Toc355622426" localSheetId="0">'RECT-ISSOIRE LOT 5 ELECTRICITE'!#REF!</definedName>
    <definedName name="_Toc355622427" localSheetId="0">'RECT-ISSOIRE LOT 5 ELECTRICITE'!#REF!</definedName>
    <definedName name="_Toc355622428" localSheetId="0">'RECT-ISSOIRE LOT 5 ELECTRICITE'!#REF!</definedName>
    <definedName name="_Toc358083008" localSheetId="0">'RECT-ISSOIRE LOT 5 ELECTRICITE'!#REF!</definedName>
    <definedName name="_Toc35877604" localSheetId="0">'RECT-ISSOIRE LOT 5 ELECTRICITE'!#REF!</definedName>
    <definedName name="_Toc35877606" localSheetId="0">'RECT-ISSOIRE LOT 5 ELECTRICITE'!#REF!</definedName>
    <definedName name="_Toc35877618" localSheetId="0">'RECT-ISSOIRE LOT 5 ELECTRICITE'!#REF!</definedName>
    <definedName name="_Toc35877626" localSheetId="0">'RECT-ISSOIRE LOT 5 ELECTRICITE'!#REF!</definedName>
    <definedName name="_Toc35877629" localSheetId="0">'RECT-ISSOIRE LOT 5 ELECTRICITE'!#REF!</definedName>
    <definedName name="_Toc35877630" localSheetId="0">'RECT-ISSOIRE LOT 5 ELECTRICITE'!#REF!</definedName>
    <definedName name="_Toc35877631" localSheetId="0">'RECT-ISSOIRE LOT 5 ELECTRICITE'!#REF!</definedName>
    <definedName name="_Toc35877632" localSheetId="0">'RECT-ISSOIRE LOT 5 ELECTRICITE'!#REF!</definedName>
    <definedName name="_Toc35877633" localSheetId="0">'RECT-ISSOIRE LOT 5 ELECTRICITE'!#REF!</definedName>
    <definedName name="_Toc35877639" localSheetId="0">'RECT-ISSOIRE LOT 5 ELECTRICITE'!#REF!</definedName>
    <definedName name="_Toc35877640" localSheetId="0">'RECT-ISSOIRE LOT 5 ELECTRICITE'!#REF!</definedName>
    <definedName name="_Toc35877645" localSheetId="0">'RECT-ISSOIRE LOT 5 ELECTRICITE'!#REF!</definedName>
    <definedName name="_Toc35877655" localSheetId="0">'RECT-ISSOIRE LOT 5 ELECTRICITE'!#REF!</definedName>
    <definedName name="_Toc36018917" localSheetId="0">'RECT-ISSOIRE LOT 5 ELECTRICITE'!#REF!</definedName>
    <definedName name="_Toc36018987" localSheetId="0">'RECT-ISSOIRE LOT 5 ELECTRICITE'!#REF!</definedName>
    <definedName name="_Toc36018988" localSheetId="0">'RECT-ISSOIRE LOT 5 ELECTRICITE'!#REF!</definedName>
    <definedName name="_Toc360810729" localSheetId="0">'RECT-ISSOIRE LOT 5 ELECTRICITE'!#REF!</definedName>
    <definedName name="_Toc369677179" localSheetId="0">'RECT-ISSOIRE LOT 5 ELECTRICITE'!#REF!</definedName>
    <definedName name="_Toc369677182" localSheetId="0">'RECT-ISSOIRE LOT 5 ELECTRICITE'!#REF!</definedName>
    <definedName name="_Toc369677206" localSheetId="0">'RECT-ISSOIRE LOT 5 ELECTRICITE'!#REF!</definedName>
    <definedName name="_Toc369677207" localSheetId="0">'RECT-ISSOIRE LOT 5 ELECTRICITE'!#REF!</definedName>
    <definedName name="_Toc369677230" localSheetId="0">'RECT-ISSOIRE LOT 5 ELECTRICITE'!#REF!</definedName>
    <definedName name="_Toc372528259" localSheetId="0">'RECT-ISSOIRE LOT 5 ELECTRICITE'!#REF!</definedName>
    <definedName name="_Toc38378182" localSheetId="0">'RECT-ISSOIRE LOT 5 ELECTRICITE'!#REF!</definedName>
    <definedName name="_Toc38378183" localSheetId="0">'RECT-ISSOIRE LOT 5 ELECTRICITE'!#REF!</definedName>
    <definedName name="_Toc38378184" localSheetId="0">'RECT-ISSOIRE LOT 5 ELECTRICITE'!#REF!</definedName>
    <definedName name="_Toc38378185" localSheetId="0">'RECT-ISSOIRE LOT 5 ELECTRICITE'!#REF!</definedName>
    <definedName name="_Toc38966425" localSheetId="0">'RECT-ISSOIRE LOT 5 ELECTRICITE'!#REF!</definedName>
    <definedName name="_Toc38966426" localSheetId="0">'RECT-ISSOIRE LOT 5 ELECTRICITE'!#REF!</definedName>
    <definedName name="_Toc38966427" localSheetId="0">'RECT-ISSOIRE LOT 5 ELECTRICITE'!#REF!</definedName>
    <definedName name="_Toc38966429" localSheetId="0">'RECT-ISSOIRE LOT 5 ELECTRICITE'!#REF!</definedName>
    <definedName name="_Toc38966431" localSheetId="0">'RECT-ISSOIRE LOT 5 ELECTRICITE'!#REF!</definedName>
    <definedName name="_Toc38966434" localSheetId="0">'RECT-ISSOIRE LOT 5 ELECTRICITE'!#REF!</definedName>
    <definedName name="_Toc394574256" localSheetId="0">'RECT-ISSOIRE LOT 5 ELECTRICITE'!#REF!</definedName>
    <definedName name="_Toc394848111" localSheetId="0">'RECT-ISSOIRE LOT 5 ELECTRICITE'!#REF!</definedName>
    <definedName name="_Toc40106935" localSheetId="0">'RECT-ISSOIRE LOT 5 ELECTRICITE'!#REF!</definedName>
    <definedName name="_Toc404184024" localSheetId="0">'RECT-ISSOIRE LOT 5 ELECTRICITE'!#REF!</definedName>
    <definedName name="_Toc40523031" localSheetId="0">'RECT-ISSOIRE LOT 5 ELECTRICITE'!#REF!</definedName>
    <definedName name="_Toc412149219" localSheetId="0">'RECT-ISSOIRE LOT 5 ELECTRICITE'!#REF!</definedName>
    <definedName name="_Toc412216475" localSheetId="0">'RECT-ISSOIRE LOT 5 ELECTRICITE'!#REF!</definedName>
    <definedName name="_Toc412216477" localSheetId="0">'RECT-ISSOIRE LOT 5 ELECTRICITE'!#REF!</definedName>
    <definedName name="_Toc412216482" localSheetId="0">'RECT-ISSOIRE LOT 5 ELECTRICITE'!#REF!</definedName>
    <definedName name="_Toc412216494" localSheetId="0">'RECT-ISSOIRE LOT 5 ELECTRICITE'!#REF!</definedName>
    <definedName name="_Toc412216495" localSheetId="0">'RECT-ISSOIRE LOT 5 ELECTRICITE'!#REF!</definedName>
    <definedName name="_Toc412216496" localSheetId="0">'RECT-ISSOIRE LOT 5 ELECTRICITE'!#REF!</definedName>
    <definedName name="_Toc412216497" localSheetId="0">'RECT-ISSOIRE LOT 5 ELECTRICITE'!#REF!</definedName>
    <definedName name="_Toc412216498" localSheetId="0">'RECT-ISSOIRE LOT 5 ELECTRICITE'!#REF!</definedName>
    <definedName name="_Toc417048115" localSheetId="0">'RECT-ISSOIRE LOT 5 ELECTRICITE'!#REF!</definedName>
    <definedName name="_Toc425502968" localSheetId="0">'RECT-ISSOIRE LOT 5 ELECTRICITE'!#REF!</definedName>
    <definedName name="_Toc425502969" localSheetId="0">'RECT-ISSOIRE LOT 5 ELECTRICITE'!#REF!</definedName>
    <definedName name="_Toc425502996" localSheetId="0">'RECT-ISSOIRE LOT 5 ELECTRICITE'!#REF!</definedName>
    <definedName name="_Toc426021296" localSheetId="0">'RECT-ISSOIRE LOT 5 ELECTRICITE'!#REF!</definedName>
    <definedName name="_Toc426021297" localSheetId="0">'RECT-ISSOIRE LOT 5 ELECTRICITE'!#REF!</definedName>
    <definedName name="_Toc426021300" localSheetId="0">'RECT-ISSOIRE LOT 5 ELECTRICITE'!#REF!</definedName>
    <definedName name="_Toc426106959" localSheetId="0">'RECT-ISSOIRE LOT 5 ELECTRICITE'!#REF!</definedName>
    <definedName name="_Toc434853366" localSheetId="0">'RECT-ISSOIRE LOT 5 ELECTRICITE'!#REF!</definedName>
    <definedName name="_Toc434853371" localSheetId="0">'RECT-ISSOIRE LOT 5 ELECTRICITE'!#REF!</definedName>
    <definedName name="_Toc434853372" localSheetId="0">'RECT-ISSOIRE LOT 5 ELECTRICITE'!#REF!</definedName>
    <definedName name="_Toc434853375" localSheetId="0">'RECT-ISSOIRE LOT 5 ELECTRICITE'!#REF!</definedName>
    <definedName name="_Toc434853377" localSheetId="0">'RECT-ISSOIRE LOT 5 ELECTRICITE'!#REF!</definedName>
    <definedName name="_Toc434853379" localSheetId="0">'RECT-ISSOIRE LOT 5 ELECTRICITE'!#REF!</definedName>
    <definedName name="_Toc434853381" localSheetId="0">'RECT-ISSOIRE LOT 5 ELECTRICITE'!#REF!</definedName>
    <definedName name="_Toc434853382" localSheetId="0">'RECT-ISSOIRE LOT 5 ELECTRICITE'!#REF!</definedName>
    <definedName name="_Toc434853383" localSheetId="0">'RECT-ISSOIRE LOT 5 ELECTRICITE'!#REF!</definedName>
    <definedName name="_Toc44602810" localSheetId="0">'RECT-ISSOIRE LOT 5 ELECTRICITE'!#REF!</definedName>
    <definedName name="_Toc451721103" localSheetId="0">'RECT-ISSOIRE LOT 5 ELECTRICITE'!#REF!</definedName>
    <definedName name="_Toc456078245" localSheetId="0">'RECT-ISSOIRE LOT 5 ELECTRICITE'!#REF!</definedName>
    <definedName name="_Toc458590858" localSheetId="0">'RECT-ISSOIRE LOT 5 ELECTRICITE'!#REF!</definedName>
    <definedName name="_Toc464467048" localSheetId="0">'RECT-ISSOIRE LOT 5 ELECTRICITE'!#REF!</definedName>
    <definedName name="_Toc464467049" localSheetId="0">'RECT-ISSOIRE LOT 5 ELECTRICITE'!#REF!</definedName>
    <definedName name="_Toc464467050" localSheetId="0">'RECT-ISSOIRE LOT 5 ELECTRICITE'!#REF!</definedName>
    <definedName name="_Toc464467052" localSheetId="0">'RECT-ISSOIRE LOT 5 ELECTRICITE'!#REF!</definedName>
    <definedName name="_Toc464467053" localSheetId="0">'RECT-ISSOIRE LOT 5 ELECTRICITE'!#REF!</definedName>
    <definedName name="_Toc464467071" localSheetId="0">'RECT-ISSOIRE LOT 5 ELECTRICITE'!#REF!</definedName>
    <definedName name="_Toc468098013" localSheetId="0">'RECT-ISSOIRE LOT 5 ELECTRICITE'!#REF!</definedName>
    <definedName name="_Toc468098014" localSheetId="0">'RECT-ISSOIRE LOT 5 ELECTRICITE'!#REF!</definedName>
    <definedName name="_Toc468098029" localSheetId="0">'RECT-ISSOIRE LOT 5 ELECTRICITE'!#REF!</definedName>
    <definedName name="_Toc477452989" localSheetId="0">'RECT-ISSOIRE LOT 5 ELECTRICITE'!#REF!</definedName>
    <definedName name="_Toc478546634" localSheetId="0">'RECT-ISSOIRE LOT 5 ELECTRICITE'!#REF!</definedName>
    <definedName name="_Toc478546635" localSheetId="0">'RECT-ISSOIRE LOT 5 ELECTRICITE'!#REF!</definedName>
    <definedName name="_Toc478546637" localSheetId="0">'RECT-ISSOIRE LOT 5 ELECTRICITE'!#REF!</definedName>
    <definedName name="_Toc478546638" localSheetId="0">'RECT-ISSOIRE LOT 5 ELECTRICITE'!#REF!</definedName>
    <definedName name="_Toc479169333" localSheetId="0">'RECT-ISSOIRE LOT 5 ELECTRICITE'!#REF!</definedName>
    <definedName name="_Toc479169334" localSheetId="0">'RECT-ISSOIRE LOT 5 ELECTRICITE'!#REF!</definedName>
    <definedName name="_Toc479971038" localSheetId="0">'RECT-ISSOIRE LOT 5 ELECTRICITE'!#REF!</definedName>
    <definedName name="_Toc481378278" localSheetId="0">'RECT-ISSOIRE LOT 5 ELECTRICITE'!$A$39</definedName>
    <definedName name="_Toc481747615" localSheetId="0">'RECT-ISSOIRE LOT 5 ELECTRICITE'!#REF!</definedName>
    <definedName name="_Toc481747617" localSheetId="0">'RECT-ISSOIRE LOT 5 ELECTRICITE'!#REF!</definedName>
    <definedName name="_Toc481747619" localSheetId="0">'RECT-ISSOIRE LOT 5 ELECTRICITE'!#REF!</definedName>
    <definedName name="_Toc481747627" localSheetId="0">'RECT-ISSOIRE LOT 5 ELECTRICITE'!#REF!</definedName>
    <definedName name="_Toc481747628" localSheetId="0">'RECT-ISSOIRE LOT 5 ELECTRICITE'!#REF!</definedName>
    <definedName name="_Toc481747634" localSheetId="0">'RECT-ISSOIRE LOT 5 ELECTRICITE'!#REF!</definedName>
    <definedName name="_Toc481747637" localSheetId="0">'RECT-ISSOIRE LOT 5 ELECTRICITE'!#REF!</definedName>
    <definedName name="_Toc481747648" localSheetId="0">'RECT-ISSOIRE LOT 5 ELECTRICITE'!#REF!</definedName>
    <definedName name="_Toc481747654" localSheetId="0">'RECT-ISSOIRE LOT 5 ELECTRICITE'!#REF!</definedName>
    <definedName name="_Toc481747657" localSheetId="0">'RECT-ISSOIRE LOT 5 ELECTRICITE'!#REF!</definedName>
    <definedName name="_Toc481747658" localSheetId="0">'RECT-ISSOIRE LOT 5 ELECTRICITE'!#REF!</definedName>
    <definedName name="_Toc481747661" localSheetId="0">'RECT-ISSOIRE LOT 5 ELECTRICITE'!#REF!</definedName>
    <definedName name="_Toc481747662" localSheetId="0">'RECT-ISSOIRE LOT 5 ELECTRICITE'!#REF!</definedName>
    <definedName name="_Toc481747664" localSheetId="0">'RECT-ISSOIRE LOT 5 ELECTRICITE'!#REF!</definedName>
    <definedName name="_Toc481747675" localSheetId="0">'RECT-ISSOIRE LOT 5 ELECTRICITE'!#REF!</definedName>
    <definedName name="_Toc481747684" localSheetId="0">'RECT-ISSOIRE LOT 5 ELECTRICITE'!#REF!</definedName>
    <definedName name="_Toc481747685" localSheetId="0">'RECT-ISSOIRE LOT 5 ELECTRICITE'!#REF!</definedName>
    <definedName name="_Toc481747696" localSheetId="0">'RECT-ISSOIRE LOT 5 ELECTRICITE'!#REF!</definedName>
    <definedName name="_Toc482389659" localSheetId="0">'RECT-ISSOIRE LOT 5 ELECTRICITE'!#REF!</definedName>
    <definedName name="_Toc482389689" localSheetId="0">'RECT-ISSOIRE LOT 5 ELECTRICITE'!#REF!</definedName>
    <definedName name="_Toc482389690" localSheetId="0">'RECT-ISSOIRE LOT 5 ELECTRICITE'!#REF!</definedName>
    <definedName name="_Toc482389692" localSheetId="0">'RECT-ISSOIRE LOT 5 ELECTRICITE'!#REF!</definedName>
    <definedName name="_Toc48672230" localSheetId="0">'RECT-ISSOIRE LOT 5 ELECTRICITE'!#REF!</definedName>
    <definedName name="_Toc48672231" localSheetId="0">'RECT-ISSOIRE LOT 5 ELECTRICITE'!#REF!</definedName>
    <definedName name="_Toc496801952" localSheetId="0">'RECT-ISSOIRE LOT 5 ELECTRICITE'!#REF!</definedName>
    <definedName name="_Toc505788731" localSheetId="0">'RECT-ISSOIRE LOT 5 ELECTRICITE'!#REF!</definedName>
    <definedName name="_Toc505788732" localSheetId="0">'RECT-ISSOIRE LOT 5 ELECTRICITE'!#REF!</definedName>
    <definedName name="_Toc505788734" localSheetId="0">'RECT-ISSOIRE LOT 5 ELECTRICITE'!#REF!</definedName>
    <definedName name="_Toc505788735" localSheetId="0">'RECT-ISSOIRE LOT 5 ELECTRICITE'!#REF!</definedName>
    <definedName name="_Toc505788736" localSheetId="0">'RECT-ISSOIRE LOT 5 ELECTRICITE'!#REF!</definedName>
    <definedName name="_Toc506193212" localSheetId="0">'RECT-ISSOIRE LOT 5 ELECTRICITE'!#REF!</definedName>
    <definedName name="_Toc506193213" localSheetId="0">'RECT-ISSOIRE LOT 5 ELECTRICITE'!#REF!</definedName>
    <definedName name="_Toc506193214" localSheetId="0">'RECT-ISSOIRE LOT 5 ELECTRICITE'!#REF!</definedName>
    <definedName name="_Toc506193216" localSheetId="0">'RECT-ISSOIRE LOT 5 ELECTRICITE'!#REF!</definedName>
    <definedName name="_Toc506193219" localSheetId="0">'RECT-ISSOIRE LOT 5 ELECTRICITE'!#REF!</definedName>
    <definedName name="_Toc506193223" localSheetId="0">'RECT-ISSOIRE LOT 5 ELECTRICITE'!#REF!</definedName>
    <definedName name="_Toc506193224" localSheetId="0">'RECT-ISSOIRE LOT 5 ELECTRICITE'!#REF!</definedName>
    <definedName name="_Toc506193225" localSheetId="0">'RECT-ISSOIRE LOT 5 ELECTRICITE'!#REF!</definedName>
    <definedName name="_Toc506193226" localSheetId="0">'RECT-ISSOIRE LOT 5 ELECTRICITE'!#REF!</definedName>
    <definedName name="_Toc506193230" localSheetId="0">'RECT-ISSOIRE LOT 5 ELECTRICITE'!#REF!</definedName>
    <definedName name="_Toc506193231" localSheetId="0">'RECT-ISSOIRE LOT 5 ELECTRICITE'!#REF!</definedName>
    <definedName name="_Toc51247553" localSheetId="0">'RECT-ISSOIRE LOT 5 ELECTRICITE'!#REF!</definedName>
    <definedName name="_Toc517426801" localSheetId="0">'RECT-ISSOIRE LOT 5 ELECTRICITE'!#REF!</definedName>
    <definedName name="_Toc520911170" localSheetId="0">'RECT-ISSOIRE LOT 5 ELECTRICITE'!#REF!</definedName>
    <definedName name="_Toc520911225" localSheetId="0">'RECT-ISSOIRE LOT 5 ELECTRICITE'!#REF!</definedName>
    <definedName name="_Toc530728349" localSheetId="0">'RECT-ISSOIRE LOT 5 ELECTRICITE'!#REF!</definedName>
    <definedName name="_Toc530728350" localSheetId="0">'RECT-ISSOIRE LOT 5 ELECTRICITE'!#REF!</definedName>
    <definedName name="_Toc530728351" localSheetId="0">'RECT-ISSOIRE LOT 5 ELECTRICITE'!#REF!</definedName>
    <definedName name="_Toc536028743" localSheetId="0">'RECT-ISSOIRE LOT 5 ELECTRICITE'!#REF!</definedName>
    <definedName name="_Toc56756319" localSheetId="0">'RECT-ISSOIRE LOT 5 ELECTRICITE'!#REF!</definedName>
    <definedName name="_Toc56756348" localSheetId="0">'RECT-ISSOIRE LOT 5 ELECTRICITE'!#REF!</definedName>
    <definedName name="_Toc56756349" localSheetId="0">'RECT-ISSOIRE LOT 5 ELECTRICITE'!#REF!</definedName>
    <definedName name="_Toc56756352" localSheetId="0">'RECT-ISSOIRE LOT 5 ELECTRICITE'!#REF!</definedName>
    <definedName name="_Toc56756371" localSheetId="0">'RECT-ISSOIRE LOT 5 ELECTRICITE'!#REF!</definedName>
    <definedName name="_Toc56756378" localSheetId="0">'RECT-ISSOIRE LOT 5 ELECTRICITE'!#REF!</definedName>
    <definedName name="_Toc56756380" localSheetId="0">'RECT-ISSOIRE LOT 5 ELECTRICITE'!#REF!</definedName>
    <definedName name="_Toc56756381" localSheetId="0">'RECT-ISSOIRE LOT 5 ELECTRICITE'!#REF!</definedName>
    <definedName name="_Toc56756383" localSheetId="0">'RECT-ISSOIRE LOT 5 ELECTRICITE'!#REF!</definedName>
    <definedName name="_Toc56756388" localSheetId="0">'RECT-ISSOIRE LOT 5 ELECTRICITE'!#REF!</definedName>
    <definedName name="_Toc56756389" localSheetId="0">'RECT-ISSOIRE LOT 5 ELECTRICITE'!#REF!</definedName>
    <definedName name="_Toc56756390" localSheetId="0">'RECT-ISSOIRE LOT 5 ELECTRICITE'!#REF!</definedName>
    <definedName name="_Toc57368452" localSheetId="0">'RECT-ISSOIRE LOT 5 ELECTRICITE'!#REF!</definedName>
    <definedName name="_Toc57368453" localSheetId="0">'RECT-ISSOIRE LOT 5 ELECTRICITE'!#REF!</definedName>
    <definedName name="_Toc57368456" localSheetId="0">'RECT-ISSOIRE LOT 5 ELECTRICITE'!$A$33</definedName>
    <definedName name="_Toc57368457" localSheetId="0">'RECT-ISSOIRE LOT 5 ELECTRICITE'!$A$62</definedName>
    <definedName name="_Toc57368458" localSheetId="0">'RECT-ISSOIRE LOT 5 ELECTRICITE'!#REF!</definedName>
    <definedName name="_Toc57368459" localSheetId="0">'RECT-ISSOIRE LOT 5 ELECTRICITE'!#REF!</definedName>
    <definedName name="_Toc57368460" localSheetId="0">'RECT-ISSOIRE LOT 5 ELECTRICITE'!#REF!</definedName>
    <definedName name="_Toc57368462" localSheetId="0">'RECT-ISSOIRE LOT 5 ELECTRICITE'!#REF!</definedName>
    <definedName name="_Toc57368463" localSheetId="0">'RECT-ISSOIRE LOT 5 ELECTRICITE'!#REF!</definedName>
    <definedName name="_Toc57368464" localSheetId="0">'RECT-ISSOIRE LOT 5 ELECTRICITE'!#REF!</definedName>
    <definedName name="_Toc57368465" localSheetId="0">'RECT-ISSOIRE LOT 5 ELECTRICITE'!#REF!</definedName>
    <definedName name="_Toc57368466" localSheetId="0">'RECT-ISSOIRE LOT 5 ELECTRICITE'!#REF!</definedName>
    <definedName name="_Toc57368467" localSheetId="0">'RECT-ISSOIRE LOT 5 ELECTRICITE'!#REF!</definedName>
    <definedName name="_Toc57368468" localSheetId="0">'RECT-ISSOIRE LOT 5 ELECTRICITE'!#REF!</definedName>
    <definedName name="_Toc57368469" localSheetId="0">'RECT-ISSOIRE LOT 5 ELECTRICITE'!#REF!</definedName>
    <definedName name="_Toc57368470" localSheetId="0">'RECT-ISSOIRE LOT 5 ELECTRICITE'!#REF!</definedName>
    <definedName name="_Toc57368471" localSheetId="0">'RECT-ISSOIRE LOT 5 ELECTRICITE'!#REF!</definedName>
    <definedName name="_Toc57368472" localSheetId="0">'RECT-ISSOIRE LOT 5 ELECTRICITE'!#REF!</definedName>
    <definedName name="_Toc57368473" localSheetId="0">'RECT-ISSOIRE LOT 5 ELECTRICITE'!#REF!</definedName>
    <definedName name="_Toc57368474" localSheetId="0">'RECT-ISSOIRE LOT 5 ELECTRICITE'!#REF!</definedName>
    <definedName name="_Toc57368475" localSheetId="0">'RECT-ISSOIRE LOT 5 ELECTRICITE'!#REF!</definedName>
    <definedName name="_Toc57368477" localSheetId="0">'RECT-ISSOIRE LOT 5 ELECTRICITE'!#REF!</definedName>
    <definedName name="_Toc57368478" localSheetId="0">'RECT-ISSOIRE LOT 5 ELECTRICITE'!#REF!</definedName>
    <definedName name="_Toc57368479" localSheetId="0">'RECT-ISSOIRE LOT 5 ELECTRICITE'!#REF!</definedName>
    <definedName name="_Toc57368480" localSheetId="0">'RECT-ISSOIRE LOT 5 ELECTRICITE'!#REF!</definedName>
    <definedName name="_Toc57368481" localSheetId="0">'RECT-ISSOIRE LOT 5 ELECTRICITE'!#REF!</definedName>
    <definedName name="_Toc57368490" localSheetId="0">'RECT-ISSOIRE LOT 5 ELECTRICITE'!#REF!</definedName>
    <definedName name="_Toc57368491" localSheetId="0">'RECT-ISSOIRE LOT 5 ELECTRICITE'!#REF!</definedName>
    <definedName name="_Toc57368492" localSheetId="0">'RECT-ISSOIRE LOT 5 ELECTRICITE'!#REF!</definedName>
    <definedName name="_Toc57368494" localSheetId="0">'RECT-ISSOIRE LOT 5 ELECTRICITE'!#REF!</definedName>
    <definedName name="_Toc59106114" localSheetId="0">'RECT-ISSOIRE LOT 5 ELECTRICITE'!#REF!</definedName>
    <definedName name="_Toc59106115" localSheetId="0">'RECT-ISSOIRE LOT 5 ELECTRICITE'!#REF!</definedName>
    <definedName name="_Toc59106116" localSheetId="0">'RECT-ISSOIRE LOT 5 ELECTRICITE'!#REF!</definedName>
    <definedName name="_Toc59106117" localSheetId="0">'RECT-ISSOIRE LOT 5 ELECTRICITE'!#REF!</definedName>
    <definedName name="_Toc59109563" localSheetId="0">'RECT-ISSOIRE LOT 5 ELECTRICITE'!#REF!</definedName>
    <definedName name="_Toc6582094" localSheetId="0">'RECT-ISSOIRE LOT 5 ELECTRICITE'!#REF!</definedName>
    <definedName name="_Toc6582095" localSheetId="0">'RECT-ISSOIRE LOT 5 ELECTRICITE'!#REF!</definedName>
    <definedName name="_Toc6582134" localSheetId="0">'RECT-ISSOIRE LOT 5 ELECTRICITE'!#REF!</definedName>
    <definedName name="_Toc66711598" localSheetId="0">'RECT-ISSOIRE LOT 5 ELECTRICITE'!$A$25</definedName>
    <definedName name="_Toc66711601" localSheetId="0">'RECT-ISSOIRE LOT 5 ELECTRICITE'!#REF!</definedName>
    <definedName name="_Toc66711602" localSheetId="0">'RECT-ISSOIRE LOT 5 ELECTRICITE'!#REF!</definedName>
    <definedName name="_Toc66711603" localSheetId="0">'RECT-ISSOIRE LOT 5 ELECTRICITE'!$A$168</definedName>
    <definedName name="_Toc66711605" localSheetId="0">'RECT-ISSOIRE LOT 5 ELECTRICITE'!#REF!</definedName>
    <definedName name="_Toc66711607" localSheetId="0">'RECT-ISSOIRE LOT 5 ELECTRICITE'!#REF!</definedName>
    <definedName name="_Toc66711609" localSheetId="0">'RECT-ISSOIRE LOT 5 ELECTRICITE'!#REF!</definedName>
    <definedName name="_Toc66711610" localSheetId="0">'RECT-ISSOIRE LOT 5 ELECTRICITE'!#REF!</definedName>
    <definedName name="_Toc66711611" localSheetId="0">'RECT-ISSOIRE LOT 5 ELECTRICITE'!#REF!</definedName>
    <definedName name="_Toc66711612" localSheetId="0">'RECT-ISSOIRE LOT 5 ELECTRICITE'!#REF!</definedName>
    <definedName name="_Toc66711613" localSheetId="0">'RECT-ISSOIRE LOT 5 ELECTRICITE'!#REF!</definedName>
    <definedName name="_Toc66711614" localSheetId="0">'RECT-ISSOIRE LOT 5 ELECTRICITE'!#REF!</definedName>
    <definedName name="_Toc66711615" localSheetId="0">'RECT-ISSOIRE LOT 5 ELECTRICITE'!#REF!</definedName>
    <definedName name="_Toc66711632" localSheetId="0">'RECT-ISSOIRE LOT 5 ELECTRICITE'!#REF!</definedName>
    <definedName name="_Toc66711633" localSheetId="0">'RECT-ISSOIRE LOT 5 ELECTRICITE'!#REF!</definedName>
    <definedName name="_Toc66711634" localSheetId="0">'RECT-ISSOIRE LOT 5 ELECTRICITE'!#REF!</definedName>
    <definedName name="_Toc66711635" localSheetId="0">'RECT-ISSOIRE LOT 5 ELECTRICITE'!#REF!</definedName>
    <definedName name="_Toc66711636" localSheetId="0">'RECT-ISSOIRE LOT 5 ELECTRICITE'!#REF!</definedName>
    <definedName name="_Toc66711637" localSheetId="0">'RECT-ISSOIRE LOT 5 ELECTRICITE'!#REF!</definedName>
    <definedName name="_Toc73353783" localSheetId="0">'RECT-ISSOIRE LOT 5 ELECTRICITE'!#REF!</definedName>
    <definedName name="_Toc83657313" localSheetId="0">'RECT-ISSOIRE LOT 5 ELECTRICITE'!#REF!</definedName>
    <definedName name="_Toc83657314" localSheetId="0">'RECT-ISSOIRE LOT 5 ELECTRICITE'!#REF!</definedName>
    <definedName name="_Toc83657315" localSheetId="0">'RECT-ISSOIRE LOT 5 ELECTRICITE'!#REF!</definedName>
    <definedName name="_Toc83657316" localSheetId="0">'RECT-ISSOIRE LOT 5 ELECTRICITE'!#REF!</definedName>
    <definedName name="_Toc89189978" localSheetId="0">'RECT-ISSOIRE LOT 5 ELECTRICITE'!#REF!</definedName>
    <definedName name="_Toc89189979" localSheetId="0">'RECT-ISSOIRE LOT 5 ELECTRICITE'!#REF!</definedName>
    <definedName name="_Toc89189981" localSheetId="0">'RECT-ISSOIRE LOT 5 ELECTRICITE'!#REF!</definedName>
    <definedName name="_Toc90632786" localSheetId="0">'RECT-ISSOIRE LOT 5 ELECTRICITE'!#REF!</definedName>
    <definedName name="_Toc90632847" localSheetId="0">'RECT-ISSOIRE LOT 5 ELECTRICITE'!#REF!</definedName>
    <definedName name="_Toc94715216" localSheetId="0">'RECT-ISSOIRE LOT 5 ELECTRICITE'!#REF!</definedName>
    <definedName name="_Toc94715237" localSheetId="0">'RECT-ISSOIRE LOT 5 ELECTRICITE'!#REF!</definedName>
    <definedName name="_Toc94715246" localSheetId="0">'RECT-ISSOIRE LOT 5 ELECTRICITE'!#REF!</definedName>
    <definedName name="_Toc94715247" localSheetId="0">'RECT-ISSOIRE LOT 5 ELECTRICITE'!#REF!</definedName>
    <definedName name="_Toc94715248" localSheetId="0">'RECT-ISSOIRE LOT 5 ELECTRICITE'!#REF!</definedName>
    <definedName name="_Toc94883510" localSheetId="0">'RECT-ISSOIRE LOT 5 ELECTRICITE'!#REF!</definedName>
    <definedName name="_Toc99359865" localSheetId="0">'RECT-ISSOIRE LOT 5 ELECTRICITE'!#REF!</definedName>
    <definedName name="_Toc99359866" localSheetId="0">'RECT-ISSOIRE LOT 5 ELECTRICITE'!#REF!</definedName>
    <definedName name="_xlnm.Print_Titles" localSheetId="0">'RECT-ISSOIRE LOT 5 ELECTRICITE'!$1:$1</definedName>
    <definedName name="_xlnm.Print_Area" localSheetId="0">'RECT-ISSOIRE LOT 5 ELECTRICITE'!$A$1:$F$212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4" i="1" l="1"/>
  <c r="F200" i="1"/>
  <c r="F199" i="1"/>
  <c r="F9" i="1"/>
  <c r="F198" i="1"/>
  <c r="F191" i="1"/>
  <c r="F190" i="1"/>
  <c r="F189" i="1"/>
  <c r="F186" i="1"/>
  <c r="F185" i="1"/>
  <c r="F184" i="1"/>
  <c r="F193" i="1" s="1"/>
  <c r="F170" i="1"/>
  <c r="F151" i="1"/>
  <c r="F152" i="1"/>
  <c r="F150" i="1"/>
  <c r="F149" i="1"/>
  <c r="F148" i="1"/>
  <c r="F138" i="1"/>
  <c r="F142" i="1"/>
  <c r="F145" i="1"/>
  <c r="F144" i="1"/>
  <c r="F143" i="1"/>
  <c r="F141" i="1"/>
  <c r="F140" i="1"/>
  <c r="F137" i="1"/>
  <c r="F136" i="1"/>
  <c r="F104" i="1"/>
  <c r="F103" i="1"/>
  <c r="F102" i="1"/>
  <c r="F117" i="1"/>
  <c r="F116" i="1"/>
  <c r="F115" i="1"/>
  <c r="F130" i="1"/>
  <c r="F129" i="1"/>
  <c r="F128" i="1"/>
  <c r="F127" i="1"/>
  <c r="F126" i="1"/>
  <c r="F133" i="1"/>
  <c r="F132" i="1"/>
  <c r="F131" i="1"/>
  <c r="F124" i="1"/>
  <c r="F123" i="1"/>
  <c r="F120" i="1"/>
  <c r="F119" i="1"/>
  <c r="F118" i="1"/>
  <c r="F114" i="1"/>
  <c r="F113" i="1"/>
  <c r="F111" i="1"/>
  <c r="F110" i="1"/>
  <c r="F106" i="1"/>
  <c r="F105" i="1"/>
  <c r="F107" i="1"/>
  <c r="F101" i="1"/>
  <c r="F100" i="1"/>
  <c r="F98" i="1"/>
  <c r="F97" i="1"/>
  <c r="F20" i="1"/>
  <c r="F90" i="1"/>
  <c r="F93" i="1"/>
  <c r="F92" i="1"/>
  <c r="F91" i="1"/>
  <c r="F94" i="1"/>
  <c r="F89" i="1"/>
  <c r="F87" i="1"/>
  <c r="F86" i="1"/>
  <c r="F80" i="1"/>
  <c r="F81" i="1"/>
  <c r="F24" i="1"/>
  <c r="F40" i="1"/>
  <c r="F63" i="1"/>
  <c r="F64" i="1"/>
  <c r="F76" i="1"/>
  <c r="F71" i="1"/>
  <c r="F70" i="1"/>
  <c r="F69" i="1"/>
  <c r="F68" i="1"/>
  <c r="F67" i="1"/>
  <c r="F62" i="1"/>
  <c r="F44" i="1"/>
  <c r="F55" i="1"/>
  <c r="F51" i="1"/>
  <c r="F28" i="1"/>
  <c r="F7" i="1"/>
  <c r="F176" i="1"/>
  <c r="F174" i="1"/>
  <c r="F169" i="1"/>
  <c r="F168" i="1"/>
  <c r="F166" i="1"/>
  <c r="F163" i="1"/>
  <c r="F159" i="1"/>
  <c r="F156" i="1"/>
  <c r="F79" i="1"/>
  <c r="F78" i="1"/>
  <c r="F77" i="1"/>
  <c r="F75" i="1"/>
  <c r="F74" i="1"/>
  <c r="F61" i="1"/>
  <c r="F60" i="1"/>
  <c r="F59" i="1"/>
  <c r="F58" i="1"/>
  <c r="F54" i="1"/>
  <c r="F53" i="1"/>
  <c r="F52" i="1"/>
  <c r="F50" i="1"/>
  <c r="F48" i="1"/>
  <c r="F47" i="1"/>
  <c r="F43" i="1"/>
  <c r="F42" i="1"/>
  <c r="F41" i="1"/>
  <c r="F39" i="1"/>
  <c r="F37" i="1"/>
  <c r="F36" i="1"/>
  <c r="F31" i="1"/>
  <c r="F30" i="1"/>
  <c r="F29" i="1"/>
  <c r="F27" i="1"/>
  <c r="F17" i="1"/>
  <c r="F16" i="1"/>
  <c r="F14" i="1"/>
  <c r="F13" i="1"/>
  <c r="F8" i="1"/>
  <c r="F178" i="1" l="1"/>
  <c r="F179" i="1" s="1"/>
  <c r="F180" i="1" s="1"/>
  <c r="F205" i="1" l="1"/>
  <c r="F206" i="1" s="1"/>
  <c r="F194" i="1" l="1"/>
  <c r="F195" i="1" l="1"/>
  <c r="F201" i="1" l="1"/>
  <c r="F202" i="1" s="1"/>
</calcChain>
</file>

<file path=xl/sharedStrings.xml><?xml version="1.0" encoding="utf-8"?>
<sst xmlns="http://schemas.openxmlformats.org/spreadsheetml/2006/main" count="304" uniqueCount="113">
  <si>
    <t>DESIGNATION DES OUVRAGES</t>
  </si>
  <si>
    <t>U</t>
  </si>
  <si>
    <t>Qtés</t>
  </si>
  <si>
    <t>PU HT</t>
  </si>
  <si>
    <t>P Total HT</t>
  </si>
  <si>
    <t>L’entrepreneur doit, le repérage, la consignation et la dépose des équipements suivants :</t>
  </si>
  <si>
    <t>Ens</t>
  </si>
  <si>
    <t>L’entreprise doit la vérification du fonctionnement des différents organes, la dépose des équipements devenus inutiles.</t>
  </si>
  <si>
    <t>Y compris reprise des fourreaux, goulottes ou chemins de câbles suivant les cas.</t>
  </si>
  <si>
    <t>Les puissances, pouvoirs de coupure et sections de câble sont établis par l'entreprise titulaire du présent lot. L’entreprise titulaire du présent lot doit donc fournir une note de calculs des câbles et protections, conformément aux exigences de la norme NFC 15.100.</t>
  </si>
  <si>
    <t xml:space="preserve">Le principe général de distribution électrique est effectué comme suit : </t>
  </si>
  <si>
    <t>Goulotte 2 compartiments</t>
  </si>
  <si>
    <t>ml</t>
  </si>
  <si>
    <t>Accessoires et coudes</t>
  </si>
  <si>
    <t>Liaison vers faux Plafond</t>
  </si>
  <si>
    <t>L'entrepreneur doit l'alimentation des différents groupes de ventilation installés dans le cadre du chantier. À partir de l’armoire divisionnaire correspondante, l’entrepreneur doit la mise en place d'un câble 3x2.5mm² R02V pour l'alimentation électrique jusqu'à chaque groupe de ventilation et CTA y compris passage d'un câble 2x1.5 mm2 pour le défaut ventilation (sécurité intégrée au groupe + pressostat différentiel prévu par le lot ventilation).</t>
  </si>
  <si>
    <t>Module MDA ventilation :</t>
  </si>
  <si>
    <t>L'entrepreneur prévoit une alimentation 3 x 1,5mm² en câble R02V en attente à l’emplacement des registres motorisé MDA (VMC) suivant disposition sur les plans techniques. Y compris protection par disjoncteur dédié</t>
  </si>
  <si>
    <t>Déclencheurs Manuels</t>
  </si>
  <si>
    <t>Les déclencheurs manuels avec voyant, code 704965, de marque ESSER ou équivalent, auront les caractéristiques suivantes :</t>
  </si>
  <si>
    <t>Fonction évacuation : Diffusion du signal d’évacuation</t>
  </si>
  <si>
    <t>Les Diffuseurs Sonores (DS), , de marque ESSER ou équivalent, permettront la diffusion du signal d’évacuation dans l’établissement.</t>
  </si>
  <si>
    <t>La liaison entre l’UGA les diffuseurs d’évacuation est réalisée avec 2 conducteurs 1,5mm2 minimum.</t>
  </si>
  <si>
    <t>L’entrepreneur réalise l’ensemble des prestations de câblage et mise en œuvre. Y compris toutes sujétions.</t>
  </si>
  <si>
    <t>Les blocs autonomes d'éclairage de sécurité sont équipés de témoin de charges à Leds et disponible dans les fonctions évacuation. Cette gamme est disponible en technologie à contrôle manuel. Les BAES sont garantis 2 ans et les BAES d'évacuation sont livrés avec un pictogramme universel permettant de réaliser tous les sens d'évacuation. L’entrepreneur doit mettre en place l’étiquetage approprié pour chaque bloc de sécurité de marque URA et de type Uralihgt.</t>
  </si>
  <si>
    <t>Le câblage est réalisé en 5 G 2.5 mm².</t>
  </si>
  <si>
    <t>TVA 20,0%</t>
  </si>
  <si>
    <t>TOTAL € TTC</t>
  </si>
  <si>
    <t>Signature et cachet de l'entreprise</t>
  </si>
  <si>
    <t>L'origine des prestations du présent lot est au niveau du TGBT existant du site, l'alimentations du tableau divisionnaire comme dessiné sur les plans techniques.</t>
  </si>
  <si>
    <t xml:space="preserve">Alimentation TD depuis TGBT </t>
  </si>
  <si>
    <t xml:space="preserve">Circulation/ Dgt : </t>
  </si>
  <si>
    <r>
      <t xml:space="preserve">Qtés </t>
    </r>
    <r>
      <rPr>
        <b/>
        <sz val="8"/>
        <rFont val="Swis721 Cn BT"/>
        <family val="2"/>
      </rPr>
      <t>Entreprise</t>
    </r>
  </si>
  <si>
    <r>
      <t>5</t>
    </r>
    <r>
      <rPr>
        <b/>
        <sz val="7"/>
        <color theme="3"/>
        <rFont val="Swis721 Cn BT"/>
        <family val="2"/>
      </rPr>
      <t xml:space="preserve">  </t>
    </r>
  </si>
  <si>
    <r>
      <t>5.1.</t>
    </r>
    <r>
      <rPr>
        <b/>
        <sz val="7"/>
        <color theme="3"/>
        <rFont val="Swis721 Cn BT"/>
        <family val="2"/>
      </rPr>
      <t xml:space="preserve">   </t>
    </r>
    <r>
      <rPr>
        <b/>
        <sz val="11"/>
        <color theme="3"/>
        <rFont val="Swis721 Cn BT"/>
        <family val="2"/>
      </rPr>
      <t>Dépose et modifications des installations existantes</t>
    </r>
  </si>
  <si>
    <r>
      <t>5.2.</t>
    </r>
    <r>
      <rPr>
        <b/>
        <sz val="7"/>
        <color theme="3"/>
        <rFont val="Swis721 Cn BT"/>
        <family val="2"/>
      </rPr>
      <t xml:space="preserve">   </t>
    </r>
    <r>
      <rPr>
        <b/>
        <sz val="11"/>
        <color theme="3"/>
        <rFont val="Swis721 Cn BT"/>
        <family val="2"/>
      </rPr>
      <t>Alimentation électrique</t>
    </r>
  </si>
  <si>
    <r>
      <t>5.3.</t>
    </r>
    <r>
      <rPr>
        <b/>
        <sz val="7"/>
        <color theme="3"/>
        <rFont val="Swis721 Cn BT"/>
        <family val="2"/>
      </rPr>
      <t xml:space="preserve">   </t>
    </r>
    <r>
      <rPr>
        <b/>
        <sz val="11"/>
        <color theme="3"/>
        <rFont val="Swis721 Cn BT"/>
        <family val="2"/>
      </rPr>
      <t>Tableaux divisionnaires</t>
    </r>
  </si>
  <si>
    <r>
      <t>5.4.</t>
    </r>
    <r>
      <rPr>
        <b/>
        <sz val="7"/>
        <color theme="3"/>
        <rFont val="Swis721 Cn BT"/>
        <family val="2"/>
      </rPr>
      <t xml:space="preserve">   </t>
    </r>
    <r>
      <rPr>
        <b/>
        <sz val="11"/>
        <color theme="3"/>
        <rFont val="Swis721 Cn BT"/>
        <family val="2"/>
      </rPr>
      <t>Distribution électrique</t>
    </r>
  </si>
  <si>
    <t>PM</t>
  </si>
  <si>
    <t>Bureau PSY EN/ 5 personnes</t>
  </si>
  <si>
    <t xml:space="preserve">Secretaire CIO : </t>
  </si>
  <si>
    <t>Box Entretien 1</t>
  </si>
  <si>
    <r>
      <t>Prise de ménage : 1</t>
    </r>
    <r>
      <rPr>
        <sz val="7"/>
        <rFont val="Swis721 Cn BT"/>
        <family val="2"/>
      </rPr>
      <t xml:space="preserve"> </t>
    </r>
    <r>
      <rPr>
        <sz val="11"/>
        <rFont val="Swis721 Cn BT"/>
        <family val="2"/>
      </rPr>
      <t>PC 2x16 A + T</t>
    </r>
  </si>
  <si>
    <t>POSTE DE TRAVAIL : 5 PC 2x16 A + T</t>
  </si>
  <si>
    <t>POSTE DE TRAVAIL : 5 PC 2x16 A + T
Pose encastrée dans cloisonneuve</t>
  </si>
  <si>
    <r>
      <rPr>
        <sz val="11"/>
        <rFont val="Swis721 Cn BT"/>
        <family val="2"/>
      </rPr>
      <t>1</t>
    </r>
    <r>
      <rPr>
        <sz val="11"/>
        <color rgb="FFC2D69B"/>
        <rFont val="Swis721 Cn BT"/>
        <family val="2"/>
      </rPr>
      <t xml:space="preserve"> </t>
    </r>
    <r>
      <rPr>
        <sz val="11"/>
        <rFont val="Swis721 Cn BT"/>
        <family val="2"/>
      </rPr>
      <t>alimentation pour module MDA</t>
    </r>
  </si>
  <si>
    <t>Box Entretien 2</t>
  </si>
  <si>
    <r>
      <t>Prise de ménage : 1</t>
    </r>
    <r>
      <rPr>
        <sz val="7"/>
        <rFont val="Swis721 Cn BT"/>
        <family val="2"/>
      </rPr>
      <t xml:space="preserve">  </t>
    </r>
    <r>
      <rPr>
        <sz val="11"/>
        <rFont val="Swis721 Cn BT"/>
        <family val="2"/>
      </rPr>
      <t>PC 2x16 A + T</t>
    </r>
  </si>
  <si>
    <t>1 alimentation pour module MDA</t>
  </si>
  <si>
    <t>BP à variation DALI pour foyers lumineux</t>
  </si>
  <si>
    <t>foyers lumineux type C en plafond
Pavé LED - ARIC DALLE BKL - PREMIUM 40W - 4000K DALI</t>
  </si>
  <si>
    <t>1 goulotte capotée de marque Hager long 3.50m Tehalit type Quéraz PVC GBD avec 2 compartiments. Y compris liaison depuis faux plafond et accessoires. Pose à H1.10m avec :</t>
  </si>
  <si>
    <t xml:space="preserve">Espace Ouvert CIO : </t>
  </si>
  <si>
    <r>
      <rPr>
        <sz val="7"/>
        <color rgb="FFC2D69B"/>
        <rFont val="Swis721 Cn BT"/>
        <family val="2"/>
      </rPr>
      <t xml:space="preserve"> </t>
    </r>
    <r>
      <rPr>
        <sz val="11"/>
        <rFont val="Swis721 Cn BT"/>
        <family val="2"/>
      </rPr>
      <t>1 dispositif de déclenchement manuel d’alarme</t>
    </r>
  </si>
  <si>
    <t>1 diffuseur d’alarme sonore</t>
  </si>
  <si>
    <t>1 alimentation en attente pour CTA SF</t>
  </si>
  <si>
    <t>prise RJ45 FTP cat 6a (simple module) pour WIFI avec gaine PVC, aiguillée et câble depuis la baie de brassage</t>
  </si>
  <si>
    <t>Prise de ménage : 1PC 2x16 A + T</t>
  </si>
  <si>
    <r>
      <rPr>
        <sz val="11"/>
        <rFont val="Swis721 Cn BT"/>
        <family val="2"/>
      </rPr>
      <t>foyers lumineux type A en plafond 
Downlight</t>
    </r>
    <r>
      <rPr>
        <sz val="11"/>
        <color rgb="FFC2D69B"/>
        <rFont val="Swis721 Cn BT"/>
        <family val="2"/>
      </rPr>
      <t xml:space="preserve"> </t>
    </r>
    <r>
      <rPr>
        <sz val="11"/>
        <rFont val="Swis721 Cn BT"/>
        <family val="2"/>
      </rPr>
      <t>- LEX 2 DIM PUSH 4000K W</t>
    </r>
  </si>
  <si>
    <t>détecteur pour foyers lumineux</t>
  </si>
  <si>
    <t>foyers lumineux type A en plafond 
Downlight - LEX 2 DIM PUSH 4000K W</t>
  </si>
  <si>
    <t>foyers lumineux type B suspendus
LineLED CLAREO 80x50 ACCESS - 120cm</t>
  </si>
  <si>
    <t>1 Radiateur électrique à Fluide ThermoActif en acier 500W
Equipé d'une télécommande radiofréquence pour la programmation (température de consigne, 2 prog. hebdomadaire, détection ouverture/fermeture
de fenêtre, marche forcée,..)
FASSANE PREMIUM-THXD/GF</t>
  </si>
  <si>
    <t>1 goulotte capotée de marque Hager long 8,00m Tehalit type Quéraz PVC GBD avec 2 compartiments. Y compris liaison depuis faux plafond et accessoires. Pose en plinthe avec :</t>
  </si>
  <si>
    <r>
      <t>Double</t>
    </r>
    <r>
      <rPr>
        <sz val="7"/>
        <rFont val="Swis721 Cn BT"/>
        <family val="2"/>
      </rPr>
      <t xml:space="preserve"> </t>
    </r>
    <r>
      <rPr>
        <sz val="11"/>
        <rFont val="Swis721 Cn BT"/>
        <family val="2"/>
      </rPr>
      <t>PC 2x16 A + T - Pose encastrée</t>
    </r>
  </si>
  <si>
    <r>
      <t>Prise ménage : 1</t>
    </r>
    <r>
      <rPr>
        <sz val="7"/>
        <rFont val="Swis721 Cn BT"/>
        <family val="2"/>
      </rPr>
      <t> </t>
    </r>
    <r>
      <rPr>
        <sz val="11"/>
        <rFont val="Swis721 Cn BT"/>
        <family val="2"/>
      </rPr>
      <t>PC 2x16 A + T</t>
    </r>
  </si>
  <si>
    <t>1 Radiateur électrique à Fluide ThermoActif en acier 2000W
Equipé d'une télécommande radiofréquence pour la programmation (température de consigne, 2 prog. hebdomadaire, détection ouverture/fermeture
de fenêtre, marche forcée,..)
Fassane Premium vertical THXP/GF</t>
  </si>
  <si>
    <t>1 bloc d’éclairage de secours 45 lumens</t>
  </si>
  <si>
    <t>REPRO</t>
  </si>
  <si>
    <t>2 PC 2x16 A + T</t>
  </si>
  <si>
    <t>POSTE DE TRAVAIL : 5 PC 2x16 A + T
Pose encastrée dans cloison neuve</t>
  </si>
  <si>
    <t>1 goulotte capotée de marque Hager long 1,50m Tehalit type Quéraz PVC GBD avec 2 compartiments. Y compris liaison depuis faux plafond et accessoires. Pose en plinthe avec :</t>
  </si>
  <si>
    <t>prise RJ45 FTP cat 6a (simple module) avec gaine PVC, aiguillée et câble depuis la baie de brassage</t>
  </si>
  <si>
    <r>
      <rPr>
        <sz val="11"/>
        <rFont val="Swis721 Cn BT"/>
        <family val="2"/>
      </rPr>
      <t>1</t>
    </r>
    <r>
      <rPr>
        <sz val="11"/>
        <color rgb="FFC2D69B"/>
        <rFont val="Swis721 Cn BT"/>
        <family val="2"/>
      </rPr>
      <t xml:space="preserve"> </t>
    </r>
    <r>
      <rPr>
        <sz val="11"/>
        <rFont val="Swis721 Cn BT"/>
        <family val="2"/>
      </rPr>
      <t>alimentation pour CLAPET CF</t>
    </r>
  </si>
  <si>
    <t>Simple Flux :</t>
  </si>
  <si>
    <r>
      <t>5.6.</t>
    </r>
    <r>
      <rPr>
        <b/>
        <sz val="7"/>
        <color theme="3"/>
        <rFont val="Swis721 Cn BT"/>
        <family val="2"/>
      </rPr>
      <t xml:space="preserve">   </t>
    </r>
    <r>
      <rPr>
        <b/>
        <sz val="11"/>
        <color theme="3"/>
        <rFont val="Swis721 Cn BT"/>
        <family val="2"/>
      </rPr>
      <t>Alarme incendie</t>
    </r>
  </si>
  <si>
    <r>
      <rPr>
        <b/>
        <sz val="12"/>
        <color theme="3"/>
        <rFont val="Swis721 Cn BT"/>
        <family val="2"/>
      </rPr>
      <t>5.7.</t>
    </r>
    <r>
      <rPr>
        <b/>
        <sz val="7"/>
        <color theme="3"/>
        <rFont val="Swis721 Cn BT"/>
        <family val="2"/>
      </rPr>
      <t xml:space="preserve">   </t>
    </r>
    <r>
      <rPr>
        <b/>
        <sz val="11"/>
        <color theme="3"/>
        <rFont val="Swis721 Cn BT"/>
        <family val="2"/>
      </rPr>
      <t>Éclairage de sécurité</t>
    </r>
  </si>
  <si>
    <t>Bureau IEN</t>
  </si>
  <si>
    <t>Bureau Secrétaire IEN</t>
  </si>
  <si>
    <t>1 Radiateur électrique à Fluide ThermoActif en acier 1000W
Equipé d'une télécommande radiofréquence pour la programmation (température de consigne, 2 prog. hebdomadaire, détection ouverture/fermeture
de fenêtre, marche forcée,..)
FASSANE PREMIUM-THXD/GF</t>
  </si>
  <si>
    <t>Bureau IEN / 4 personnes</t>
  </si>
  <si>
    <t>Etude d'éclairement conforme ERP/ ERT due au présent lot</t>
  </si>
  <si>
    <t>Radiateur électrique à Fluide ThermoActif en acier 1000W
Equipé d'une télécommande radiofréquence pour la programmation (température de consigne, 2 prog. hebdomadaire, détection ouverture/fermeture
de fenêtre, marche forcée,..)
FASSANE PREMIUM-THXD/GF</t>
  </si>
  <si>
    <t>1 goulotte capotée de marque Hager long 10m Tehalit type Quéraz PVC GBD avec 2 compartiments. Y compris liaison depuis faux plafond et accessoires. Pose en plinthe avec :</t>
  </si>
  <si>
    <t>1 goulotte capotée de marque Hager long 1,00m Tehalit type Quéraz PVC GBD avec 2 compartiments. Y compris liaison depuis faux plafond et accessoires. Pose en plinthe avec :</t>
  </si>
  <si>
    <t>1 goulotte capotée de marque Hager long 2,00m Tehalit type Quéraz PVC GBD avec 2 compartiments. Y compris liaison depuis faux plafond et accessoires. Pose en plinthe avec :</t>
  </si>
  <si>
    <t>SALLE DE PAUSE</t>
  </si>
  <si>
    <t>PC spécialisées  2x16 A + T différentiel 30mA</t>
  </si>
  <si>
    <t>Plan de travail H=120cm : PC 2x16 A + T</t>
  </si>
  <si>
    <t>1 alimentation pour radiateur</t>
  </si>
  <si>
    <t>alimentation pour radiateur</t>
  </si>
  <si>
    <t>Foyer lumineux Type F sous meuble haut cuisine : Profile alu d’Angle Access longueur 2m equipé d'un ruban à LED</t>
  </si>
  <si>
    <t>1 MOULURE de marque Hager long 2x2,5m. Y compris liaison depuis faux plafond et accessoires. Pose en plinthe et sur plan de travail avec :</t>
  </si>
  <si>
    <t>LOCAL MENAGE</t>
  </si>
  <si>
    <t>foyer lumineux étanche type E en plafond 
ARIC - C4 LED 21W - 4000K blanc</t>
  </si>
  <si>
    <t>1 alimentation pour chauffe-eau électrique</t>
  </si>
  <si>
    <r>
      <t>5.5.</t>
    </r>
    <r>
      <rPr>
        <b/>
        <sz val="7"/>
        <color theme="3"/>
        <rFont val="Swis721 Cn BT"/>
        <family val="2"/>
      </rPr>
      <t xml:space="preserve">   </t>
    </r>
    <r>
      <rPr>
        <b/>
        <sz val="11"/>
        <color theme="3"/>
        <rFont val="Swis721 Cn BT"/>
        <family val="2"/>
      </rPr>
      <t>Alimentations en attente</t>
    </r>
  </si>
  <si>
    <t>Déplacement du report SSI sur cloison latérale</t>
  </si>
  <si>
    <t>Bureau  01</t>
  </si>
  <si>
    <t>foyers lumineux type D en applique sous plafond
Pavé LED - ARIC DALLE BKL - PREMIUM 40W - 4000K DALI
+ CADRE DALLE BKL 600X600</t>
  </si>
  <si>
    <t>Bureau  02</t>
  </si>
  <si>
    <t>SOUS-TOTAL  € HT</t>
  </si>
  <si>
    <t>TOTAL BASE +PSE€ HT</t>
  </si>
  <si>
    <t>Installation de chantier avec mise en place d'un coffret de chantier pendant tout le temps des travaux de réaménagement</t>
  </si>
  <si>
    <t>Consignation du réseau CFO dans la zone cuisine</t>
  </si>
  <si>
    <t>L’ensemble des réseaux courants forts et faibles existants dans les locaux sujets à la réhabilitation.</t>
  </si>
  <si>
    <t>L’entrepreneur doit, la fourniture, la pose et le raccordement des armoires divisionnaires, marque LEGRAND type XL3, IP40, IK08, avec plastron et porte pleine fermant à clés. Ces armoires, installées selon pièce graphique, seront alimentées depuis le disjoncteur et intégrera les éléments suivants :</t>
  </si>
  <si>
    <t xml:space="preserve">Alimentation électrique pour volets roulants motorisés </t>
  </si>
  <si>
    <t>Disjoncteur dans TD pour alim VR</t>
  </si>
  <si>
    <t>PSE 01- Equipement des bureaux 01 et 02</t>
  </si>
  <si>
    <t>PSE 02- Electrification des volets roulants</t>
  </si>
  <si>
    <t>SOUS-TOTAL PSE 01  € HT</t>
  </si>
  <si>
    <t>SOUS-TOTAL PSE 02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</si>
</sst>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quot;F&quot;_-;\-* #,##0.00\ &quot;F&quot;_-;_-* &quot;-&quot;??\ &quot;F&quot;_-;_-@_-"/>
    <numFmt numFmtId="165" formatCode="_-* #,##0.00\ [$€-40C]_-;\-* #,##0.00\ [$€-40C]_-;_-* &quot;-&quot;??\ [$€-40C]_-;_-@_-"/>
  </numFmts>
  <fonts count="22" x14ac:knownFonts="1">
    <font>
      <sz val="10"/>
      <name val="Arial"/>
      <family val="2"/>
    </font>
    <font>
      <sz val="10"/>
      <name val="Arial"/>
      <family val="2"/>
    </font>
    <font>
      <sz val="8"/>
      <name val="Arial"/>
      <family val="2"/>
    </font>
    <font>
      <sz val="11"/>
      <color rgb="FFC2D69B"/>
      <name val="Swis721 Cn BT"/>
      <family val="2"/>
    </font>
    <font>
      <sz val="11"/>
      <name val="Swis721 Cn BT"/>
      <family val="2"/>
    </font>
    <font>
      <b/>
      <sz val="11"/>
      <name val="Swis721 Cn BT"/>
      <family val="2"/>
    </font>
    <font>
      <b/>
      <sz val="8"/>
      <name val="Swis721 Cn BT"/>
      <family val="2"/>
    </font>
    <font>
      <b/>
      <sz val="12"/>
      <name val="Swis721 Cn BT"/>
      <family val="2"/>
    </font>
    <font>
      <sz val="12"/>
      <name val="Swis721 Cn BT"/>
      <family val="2"/>
    </font>
    <font>
      <b/>
      <sz val="22"/>
      <color theme="3"/>
      <name val="Swis721 Cn BT"/>
      <family val="2"/>
    </font>
    <font>
      <b/>
      <sz val="7"/>
      <color theme="3"/>
      <name val="Swis721 Cn BT"/>
      <family val="2"/>
    </font>
    <font>
      <sz val="7"/>
      <color rgb="FFC2D69B"/>
      <name val="Swis721 Cn BT"/>
      <family val="2"/>
    </font>
    <font>
      <sz val="10"/>
      <name val="Swis721 Cn BT"/>
      <family val="2"/>
    </font>
    <font>
      <sz val="10"/>
      <color rgb="FF404040"/>
      <name val="Swis721 Cn BT"/>
      <family val="2"/>
    </font>
    <font>
      <i/>
      <sz val="11"/>
      <name val="Swis721 Cn BT"/>
      <family val="2"/>
    </font>
    <font>
      <sz val="7"/>
      <name val="Swis721 Cn BT"/>
      <family val="2"/>
    </font>
    <font>
      <u/>
      <sz val="11"/>
      <name val="Swis721 Cn BT"/>
      <family val="2"/>
    </font>
    <font>
      <b/>
      <u/>
      <sz val="11"/>
      <name val="Swis721 Cn BT"/>
      <family val="2"/>
    </font>
    <font>
      <b/>
      <sz val="14"/>
      <name val="Swis721 Cn BT"/>
      <family val="2"/>
    </font>
    <font>
      <b/>
      <sz val="12"/>
      <color theme="3"/>
      <name val="Swis721 Cn BT"/>
      <family val="2"/>
    </font>
    <font>
      <b/>
      <sz val="11"/>
      <color theme="3"/>
      <name val="Swis721 Cn BT"/>
      <family val="2"/>
    </font>
    <font>
      <b/>
      <i/>
      <sz val="11"/>
      <name val="Swis721 Cn BT"/>
      <family val="2"/>
    </font>
  </fonts>
  <fills count="3">
    <fill>
      <patternFill patternType="none"/>
    </fill>
    <fill>
      <patternFill patternType="gray125"/>
    </fill>
    <fill>
      <patternFill patternType="solid">
        <fgColor rgb="FFD9D9D9"/>
        <bgColor indexed="64"/>
      </patternFill>
    </fill>
  </fills>
  <borders count="9">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top/>
      <bottom/>
      <diagonal/>
    </border>
    <border>
      <left/>
      <right style="double">
        <color indexed="64"/>
      </right>
      <top/>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s>
  <cellStyleXfs count="6">
    <xf numFmtId="0" fontId="0" fillId="0" borderId="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cellStyleXfs>
  <cellXfs count="85">
    <xf numFmtId="0" fontId="0" fillId="0" borderId="0" xfId="0"/>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 fontId="5" fillId="0" borderId="1" xfId="0" applyNumberFormat="1" applyFont="1" applyBorder="1" applyAlignment="1">
      <alignment horizontal="center" vertical="center" wrapText="1"/>
    </xf>
    <xf numFmtId="165" fontId="7" fillId="0" borderId="1" xfId="2" applyNumberFormat="1" applyFont="1" applyBorder="1" applyAlignment="1">
      <alignment horizontal="center" vertical="center" wrapText="1"/>
    </xf>
    <xf numFmtId="0" fontId="4" fillId="0" borderId="0" xfId="0" applyFont="1"/>
    <xf numFmtId="49" fontId="5" fillId="0" borderId="2" xfId="0" applyNumberFormat="1" applyFont="1" applyBorder="1" applyAlignment="1">
      <alignment horizontal="center" vertical="center" wrapText="1"/>
    </xf>
    <xf numFmtId="0" fontId="4" fillId="0" borderId="3" xfId="0" applyFont="1" applyBorder="1"/>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1" fontId="4" fillId="0" borderId="3" xfId="0" applyNumberFormat="1" applyFont="1" applyBorder="1" applyAlignment="1">
      <alignment horizontal="center" vertical="center" wrapText="1"/>
    </xf>
    <xf numFmtId="165" fontId="8" fillId="0" borderId="3" xfId="2" applyNumberFormat="1" applyFont="1" applyBorder="1" applyAlignment="1">
      <alignment horizontal="center" vertical="center" wrapText="1"/>
    </xf>
    <xf numFmtId="165" fontId="4" fillId="0" borderId="3" xfId="2" applyNumberFormat="1" applyFont="1" applyBorder="1" applyAlignment="1">
      <alignment vertical="center"/>
    </xf>
    <xf numFmtId="0" fontId="9" fillId="0" borderId="3" xfId="0" applyFont="1" applyBorder="1" applyAlignment="1">
      <alignment horizontal="left" vertical="center"/>
    </xf>
    <xf numFmtId="1" fontId="4" fillId="0" borderId="3" xfId="1" applyNumberFormat="1" applyFont="1" applyFill="1" applyBorder="1" applyAlignment="1" applyProtection="1">
      <alignment horizontal="center" vertical="center"/>
      <protection locked="0"/>
    </xf>
    <xf numFmtId="165" fontId="4" fillId="0" borderId="3" xfId="3" applyNumberFormat="1" applyFont="1" applyFill="1" applyBorder="1" applyAlignment="1" applyProtection="1">
      <alignment horizontal="center" vertical="center"/>
      <protection locked="0"/>
    </xf>
    <xf numFmtId="165" fontId="4" fillId="0" borderId="3" xfId="2" applyNumberFormat="1" applyFont="1" applyFill="1" applyBorder="1" applyAlignment="1">
      <alignment horizontal="right" vertical="center"/>
    </xf>
    <xf numFmtId="0" fontId="4" fillId="0" borderId="3" xfId="0" applyFont="1" applyBorder="1" applyAlignment="1">
      <alignment horizontal="justify" vertical="center"/>
    </xf>
    <xf numFmtId="165" fontId="4" fillId="0" borderId="3" xfId="3" applyNumberFormat="1" applyFont="1" applyFill="1" applyBorder="1" applyAlignment="1">
      <alignment horizontal="center" vertical="center"/>
    </xf>
    <xf numFmtId="1" fontId="4" fillId="2" borderId="3" xfId="1" applyNumberFormat="1" applyFont="1" applyFill="1" applyBorder="1" applyAlignment="1">
      <alignment horizontal="center" vertical="center" wrapText="1"/>
    </xf>
    <xf numFmtId="165" fontId="4" fillId="2" borderId="3" xfId="2" applyNumberFormat="1" applyFont="1" applyFill="1" applyBorder="1" applyAlignment="1">
      <alignment horizontal="center" vertical="center"/>
    </xf>
    <xf numFmtId="0" fontId="3" fillId="0" borderId="3" xfId="0" applyFont="1" applyBorder="1" applyAlignment="1">
      <alignment horizontal="justify" vertical="center"/>
    </xf>
    <xf numFmtId="0" fontId="12" fillId="0" borderId="0" xfId="0" applyFont="1"/>
    <xf numFmtId="165" fontId="4" fillId="0" borderId="3" xfId="2" applyNumberFormat="1" applyFont="1" applyFill="1" applyBorder="1" applyAlignment="1">
      <alignment horizontal="center" vertical="center" wrapText="1"/>
    </xf>
    <xf numFmtId="165" fontId="4" fillId="0" borderId="3" xfId="2" applyNumberFormat="1" applyFont="1" applyFill="1" applyBorder="1" applyAlignment="1">
      <alignment vertical="center"/>
    </xf>
    <xf numFmtId="165" fontId="4" fillId="0" borderId="3" xfId="3" applyNumberFormat="1" applyFont="1" applyBorder="1" applyAlignment="1">
      <alignment horizontal="center" vertical="center"/>
    </xf>
    <xf numFmtId="0" fontId="12" fillId="0" borderId="0" xfId="0" applyFont="1" applyAlignment="1">
      <alignment wrapText="1"/>
    </xf>
    <xf numFmtId="1" fontId="4" fillId="2" borderId="3" xfId="0" applyNumberFormat="1" applyFont="1" applyFill="1" applyBorder="1" applyAlignment="1">
      <alignment horizontal="center" vertical="center" wrapText="1"/>
    </xf>
    <xf numFmtId="165" fontId="4" fillId="2" borderId="3" xfId="3" applyNumberFormat="1" applyFont="1" applyFill="1" applyBorder="1" applyAlignment="1">
      <alignment horizontal="center" vertical="center"/>
    </xf>
    <xf numFmtId="1" fontId="4" fillId="2" borderId="3" xfId="1" applyNumberFormat="1" applyFont="1" applyFill="1" applyBorder="1" applyAlignment="1" applyProtection="1">
      <alignment horizontal="center" vertical="center"/>
      <protection locked="0"/>
    </xf>
    <xf numFmtId="165" fontId="4" fillId="2" borderId="3" xfId="3" applyNumberFormat="1" applyFont="1" applyFill="1" applyBorder="1" applyAlignment="1" applyProtection="1">
      <alignment horizontal="center" vertical="center"/>
      <protection locked="0"/>
    </xf>
    <xf numFmtId="0" fontId="13" fillId="0" borderId="3" xfId="0" applyFont="1" applyBorder="1" applyAlignment="1">
      <alignment vertical="center"/>
    </xf>
    <xf numFmtId="0" fontId="5" fillId="0" borderId="3" xfId="0" applyFont="1" applyBorder="1" applyAlignment="1">
      <alignment vertical="center"/>
    </xf>
    <xf numFmtId="1" fontId="4" fillId="0" borderId="3" xfId="1" applyNumberFormat="1" applyFont="1" applyFill="1" applyBorder="1" applyAlignment="1">
      <alignment horizontal="center" vertical="center" wrapText="1"/>
    </xf>
    <xf numFmtId="165" fontId="4" fillId="0" borderId="3" xfId="2" applyNumberFormat="1" applyFont="1" applyFill="1" applyBorder="1" applyAlignment="1">
      <alignment horizontal="center" vertical="center"/>
    </xf>
    <xf numFmtId="0" fontId="4" fillId="0" borderId="3" xfId="4" applyFont="1" applyBorder="1" applyAlignment="1">
      <alignment horizontal="center" vertical="center"/>
    </xf>
    <xf numFmtId="0" fontId="4" fillId="0" borderId="3" xfId="0" applyFont="1" applyBorder="1" applyAlignment="1">
      <alignment vertical="center"/>
    </xf>
    <xf numFmtId="0" fontId="4" fillId="0" borderId="3" xfId="0" applyFont="1" applyBorder="1" applyAlignment="1">
      <alignment vertical="center" wrapText="1"/>
    </xf>
    <xf numFmtId="0" fontId="16" fillId="0" borderId="3" xfId="0" applyFont="1" applyBorder="1" applyAlignment="1">
      <alignment horizontal="justify" vertical="center"/>
    </xf>
    <xf numFmtId="0" fontId="17" fillId="0" borderId="3" xfId="0" applyFont="1" applyBorder="1" applyAlignment="1">
      <alignment horizontal="justify" vertical="center"/>
    </xf>
    <xf numFmtId="165" fontId="4" fillId="2" borderId="3" xfId="2" applyNumberFormat="1" applyFont="1" applyFill="1" applyBorder="1" applyAlignment="1">
      <alignment horizontal="center" vertical="center" wrapText="1"/>
    </xf>
    <xf numFmtId="165" fontId="4" fillId="0" borderId="3" xfId="2" applyNumberFormat="1" applyFont="1" applyBorder="1" applyAlignment="1">
      <alignment horizontal="right" vertical="center"/>
    </xf>
    <xf numFmtId="0" fontId="12" fillId="0" borderId="0" xfId="0" applyFont="1" applyAlignment="1">
      <alignment vertical="center"/>
    </xf>
    <xf numFmtId="0" fontId="5" fillId="0" borderId="3" xfId="0" applyFont="1" applyBorder="1" applyAlignment="1">
      <alignment horizontal="right" vertical="center" wrapText="1"/>
    </xf>
    <xf numFmtId="165" fontId="8" fillId="0" borderId="3" xfId="2" applyNumberFormat="1" applyFont="1" applyBorder="1" applyAlignment="1">
      <alignment horizontal="center" vertical="center"/>
    </xf>
    <xf numFmtId="165" fontId="8" fillId="0" borderId="3" xfId="5" applyNumberFormat="1" applyFont="1" applyBorder="1" applyAlignment="1">
      <alignment horizontal="center" vertical="center"/>
    </xf>
    <xf numFmtId="49" fontId="4" fillId="0" borderId="0" xfId="0" applyNumberFormat="1" applyFont="1" applyAlignment="1">
      <alignment wrapText="1"/>
    </xf>
    <xf numFmtId="0" fontId="4" fillId="0" borderId="0" xfId="0" applyFont="1" applyAlignment="1">
      <alignment horizontal="center" vertical="center" wrapText="1"/>
    </xf>
    <xf numFmtId="1" fontId="4" fillId="0" borderId="0" xfId="0" applyNumberFormat="1" applyFont="1" applyAlignment="1">
      <alignment horizontal="center" vertical="center" wrapText="1"/>
    </xf>
    <xf numFmtId="165" fontId="7" fillId="0" borderId="0" xfId="2" applyNumberFormat="1" applyFont="1" applyBorder="1" applyAlignment="1">
      <alignment horizontal="center" vertical="center" wrapText="1"/>
    </xf>
    <xf numFmtId="165" fontId="8" fillId="0" borderId="0" xfId="2" applyNumberFormat="1" applyFont="1" applyBorder="1" applyAlignment="1">
      <alignment horizontal="center" vertical="center"/>
    </xf>
    <xf numFmtId="0" fontId="19" fillId="0" borderId="3" xfId="0" applyFont="1" applyBorder="1" applyAlignment="1">
      <alignment horizontal="justify" vertical="center"/>
    </xf>
    <xf numFmtId="0" fontId="4" fillId="0" borderId="3" xfId="0" applyFont="1" applyBorder="1" applyAlignment="1">
      <alignment horizontal="justify"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21" fillId="0" borderId="3" xfId="0" applyFont="1" applyBorder="1" applyAlignment="1">
      <alignment horizontal="justify" vertical="center"/>
    </xf>
    <xf numFmtId="0" fontId="4" fillId="0" borderId="3" xfId="0" applyFont="1" applyBorder="1" applyAlignment="1">
      <alignment horizontal="left" vertical="center"/>
    </xf>
    <xf numFmtId="0" fontId="3" fillId="0" borderId="3" xfId="0" applyFont="1" applyBorder="1" applyAlignment="1">
      <alignment horizontal="left" vertical="center"/>
    </xf>
    <xf numFmtId="0" fontId="4" fillId="0" borderId="3" xfId="0" applyFont="1" applyBorder="1" applyAlignment="1">
      <alignment horizontal="left" vertical="center" wrapText="1"/>
    </xf>
    <xf numFmtId="0" fontId="3" fillId="0" borderId="3" xfId="0" applyFont="1" applyBorder="1" applyAlignment="1">
      <alignment horizontal="left" vertical="center" wrapText="1"/>
    </xf>
    <xf numFmtId="165" fontId="8" fillId="0" borderId="3" xfId="3" applyNumberFormat="1" applyFont="1" applyFill="1" applyBorder="1" applyAlignment="1">
      <alignment horizontal="center" vertical="center"/>
    </xf>
    <xf numFmtId="0" fontId="8" fillId="0" borderId="0" xfId="0" applyFont="1"/>
    <xf numFmtId="0" fontId="3" fillId="0" borderId="5" xfId="0" applyFont="1" applyBorder="1" applyAlignment="1">
      <alignment horizontal="justify" vertical="center"/>
    </xf>
    <xf numFmtId="0" fontId="4" fillId="0" borderId="0" xfId="0" applyFont="1" applyAlignment="1">
      <alignment horizontal="center" vertical="center"/>
    </xf>
    <xf numFmtId="165" fontId="4" fillId="0" borderId="6" xfId="3" applyNumberFormat="1" applyFont="1" applyFill="1" applyBorder="1" applyAlignment="1">
      <alignment horizontal="center" vertical="center"/>
    </xf>
    <xf numFmtId="165" fontId="4" fillId="0" borderId="0" xfId="3" applyNumberFormat="1" applyFont="1" applyFill="1" applyBorder="1" applyAlignment="1">
      <alignment horizontal="center" vertical="center"/>
    </xf>
    <xf numFmtId="0" fontId="5" fillId="0" borderId="8" xfId="0" applyFont="1" applyBorder="1" applyAlignment="1">
      <alignment horizontal="center" vertical="center" wrapText="1"/>
    </xf>
    <xf numFmtId="1" fontId="5" fillId="0" borderId="8" xfId="0" applyNumberFormat="1" applyFont="1" applyBorder="1" applyAlignment="1">
      <alignment horizontal="center" vertical="center" wrapText="1"/>
    </xf>
    <xf numFmtId="165" fontId="7" fillId="0" borderId="8" xfId="2" applyNumberFormat="1" applyFont="1" applyBorder="1" applyAlignment="1">
      <alignment horizontal="center" vertical="center" wrapText="1"/>
    </xf>
    <xf numFmtId="165" fontId="7" fillId="0" borderId="7" xfId="2" applyNumberFormat="1" applyFont="1" applyBorder="1" applyAlignment="1">
      <alignment horizontal="center" vertical="center" wrapText="1"/>
    </xf>
    <xf numFmtId="49" fontId="18" fillId="0" borderId="3" xfId="0" applyNumberFormat="1" applyFont="1" applyBorder="1" applyAlignment="1">
      <alignment horizontal="right" vertical="center"/>
    </xf>
    <xf numFmtId="49" fontId="14" fillId="0" borderId="3" xfId="0" applyNumberFormat="1" applyFont="1" applyBorder="1" applyAlignment="1">
      <alignment horizontal="center" vertical="top" wrapText="1"/>
    </xf>
    <xf numFmtId="49" fontId="14" fillId="0" borderId="4" xfId="0" applyNumberFormat="1" applyFont="1" applyBorder="1" applyAlignment="1">
      <alignment horizontal="center" vertical="top"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49" fontId="7" fillId="0" borderId="3" xfId="0" applyNumberFormat="1" applyFont="1" applyBorder="1" applyAlignment="1">
      <alignment horizontal="right" vertical="center"/>
    </xf>
    <xf numFmtId="49" fontId="7" fillId="0" borderId="5" xfId="0" applyNumberFormat="1" applyFont="1" applyBorder="1" applyAlignment="1">
      <alignment horizontal="right" vertical="center"/>
    </xf>
    <xf numFmtId="49" fontId="7" fillId="0" borderId="0" xfId="0" applyNumberFormat="1" applyFont="1" applyBorder="1" applyAlignment="1">
      <alignment horizontal="right" vertical="center"/>
    </xf>
    <xf numFmtId="0" fontId="19" fillId="0" borderId="5" xfId="0" applyFont="1" applyBorder="1" applyAlignment="1">
      <alignment horizontal="justify" vertical="center"/>
    </xf>
    <xf numFmtId="165" fontId="8" fillId="0" borderId="0" xfId="3" applyNumberFormat="1" applyFont="1" applyFill="1" applyBorder="1" applyAlignment="1">
      <alignment horizontal="center" vertical="center"/>
    </xf>
    <xf numFmtId="0" fontId="3" fillId="0" borderId="0" xfId="0" applyFont="1" applyBorder="1" applyAlignment="1">
      <alignment horizontal="justify" vertical="center"/>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cellXfs>
  <cellStyles count="6">
    <cellStyle name="Milliers" xfId="1" builtinId="3"/>
    <cellStyle name="Monétaire" xfId="2" builtinId="4"/>
    <cellStyle name="Monétaire 14" xfId="5" xr:uid="{AAE1E48A-AB64-4ED5-AF86-79D136A63B91}"/>
    <cellStyle name="Monétaire 24 2" xfId="3" xr:uid="{0097EEE6-DD58-4593-8717-D8AE42F1D29D}"/>
    <cellStyle name="Normal" xfId="0" builtinId="0"/>
    <cellStyle name="Normal 2 3" xfId="4" xr:uid="{E5D957BE-AD81-47E1-B7CB-2ABB1C5440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2A155-8FF8-4C31-86D1-FC55CD9808FC}">
  <dimension ref="A1:I213"/>
  <sheetViews>
    <sheetView tabSelected="1" topLeftCell="A190" zoomScale="130" zoomScaleNormal="130" workbookViewId="0">
      <selection activeCell="F205" sqref="F205"/>
    </sheetView>
  </sheetViews>
  <sheetFormatPr baseColWidth="10" defaultColWidth="11.44140625" defaultRowHeight="15.6" x14ac:dyDescent="0.25"/>
  <cols>
    <col min="1" max="1" width="54.6640625" style="46" customWidth="1"/>
    <col min="2" max="3" width="7.6640625" style="47" customWidth="1"/>
    <col min="4" max="4" width="10.5546875" style="48" customWidth="1"/>
    <col min="5" max="5" width="12.44140625" style="49" customWidth="1"/>
    <col min="6" max="6" width="18.6640625" style="50" bestFit="1" customWidth="1"/>
    <col min="7" max="16384" width="11.44140625" style="5"/>
  </cols>
  <sheetData>
    <row r="1" spans="1:9" ht="40.5" customHeight="1" thickTop="1" thickBot="1" x14ac:dyDescent="0.3">
      <c r="A1" s="1" t="s">
        <v>0</v>
      </c>
      <c r="B1" s="2" t="s">
        <v>1</v>
      </c>
      <c r="C1" s="2" t="s">
        <v>2</v>
      </c>
      <c r="D1" s="3" t="s">
        <v>32</v>
      </c>
      <c r="E1" s="4" t="s">
        <v>3</v>
      </c>
      <c r="F1" s="4" t="s">
        <v>4</v>
      </c>
    </row>
    <row r="2" spans="1:9" ht="16.8" thickTop="1" thickBot="1" x14ac:dyDescent="0.3">
      <c r="A2" s="6"/>
      <c r="B2" s="66"/>
      <c r="C2" s="66"/>
      <c r="D2" s="67"/>
      <c r="E2" s="68"/>
      <c r="F2" s="69"/>
    </row>
    <row r="3" spans="1:9" ht="15" customHeight="1" thickTop="1" x14ac:dyDescent="0.25">
      <c r="A3" s="7"/>
      <c r="B3" s="8"/>
      <c r="C3" s="9"/>
      <c r="D3" s="10"/>
      <c r="E3" s="11"/>
      <c r="F3" s="12"/>
    </row>
    <row r="4" spans="1:9" ht="28.2" x14ac:dyDescent="0.25">
      <c r="A4" s="13" t="s">
        <v>33</v>
      </c>
      <c r="B4" s="8"/>
      <c r="C4" s="9"/>
      <c r="D4" s="10"/>
      <c r="E4" s="11"/>
      <c r="F4" s="12"/>
    </row>
    <row r="5" spans="1:9" x14ac:dyDescent="0.25">
      <c r="A5" s="51" t="s">
        <v>34</v>
      </c>
      <c r="B5" s="8"/>
      <c r="C5" s="9"/>
      <c r="D5" s="14"/>
      <c r="E5" s="15"/>
      <c r="F5" s="16"/>
    </row>
    <row r="6" spans="1:9" ht="27.6" x14ac:dyDescent="0.25">
      <c r="A6" s="17" t="s">
        <v>5</v>
      </c>
      <c r="B6" s="8"/>
      <c r="C6" s="9"/>
      <c r="D6" s="10"/>
      <c r="E6" s="18"/>
      <c r="F6" s="18"/>
    </row>
    <row r="7" spans="1:9" ht="13.8" x14ac:dyDescent="0.25">
      <c r="A7" s="17" t="s">
        <v>104</v>
      </c>
      <c r="B7" s="8" t="s">
        <v>6</v>
      </c>
      <c r="C7" s="9">
        <v>1</v>
      </c>
      <c r="D7" s="19"/>
      <c r="E7" s="20"/>
      <c r="F7" s="16">
        <f>D7*E7</f>
        <v>0</v>
      </c>
    </row>
    <row r="8" spans="1:9" s="22" customFormat="1" ht="27.6" x14ac:dyDescent="0.25">
      <c r="A8" s="17" t="s">
        <v>105</v>
      </c>
      <c r="B8" s="8" t="s">
        <v>6</v>
      </c>
      <c r="C8" s="8">
        <v>1</v>
      </c>
      <c r="D8" s="19"/>
      <c r="E8" s="20"/>
      <c r="F8" s="16">
        <f>D8*E8</f>
        <v>0</v>
      </c>
    </row>
    <row r="9" spans="1:9" s="22" customFormat="1" ht="27.6" x14ac:dyDescent="0.25">
      <c r="A9" s="17" t="s">
        <v>103</v>
      </c>
      <c r="B9" s="8" t="s">
        <v>6</v>
      </c>
      <c r="C9" s="8">
        <v>1</v>
      </c>
      <c r="D9" s="19"/>
      <c r="E9" s="20"/>
      <c r="F9" s="16">
        <f>D9*E9</f>
        <v>0</v>
      </c>
    </row>
    <row r="10" spans="1:9" ht="15" customHeight="1" x14ac:dyDescent="0.25">
      <c r="A10" s="21"/>
      <c r="B10" s="8"/>
      <c r="C10" s="8"/>
      <c r="D10" s="10"/>
      <c r="E10" s="23"/>
      <c r="F10" s="24"/>
    </row>
    <row r="11" spans="1:9" ht="15" customHeight="1" x14ac:dyDescent="0.25">
      <c r="A11" s="51" t="s">
        <v>35</v>
      </c>
      <c r="B11" s="8"/>
      <c r="C11" s="8"/>
      <c r="D11" s="10"/>
      <c r="E11" s="23"/>
      <c r="F11" s="24"/>
    </row>
    <row r="12" spans="1:9" ht="41.4" x14ac:dyDescent="0.25">
      <c r="A12" s="17" t="s">
        <v>29</v>
      </c>
      <c r="B12" s="8"/>
      <c r="C12" s="9"/>
      <c r="D12" s="10"/>
      <c r="E12" s="25"/>
      <c r="F12" s="25"/>
      <c r="G12" s="26"/>
      <c r="H12" s="26"/>
      <c r="I12" s="26"/>
    </row>
    <row r="13" spans="1:9" ht="13.8" x14ac:dyDescent="0.25">
      <c r="A13" s="56" t="s">
        <v>30</v>
      </c>
      <c r="B13" s="8" t="s">
        <v>6</v>
      </c>
      <c r="C13" s="9">
        <v>1</v>
      </c>
      <c r="D13" s="27"/>
      <c r="E13" s="28"/>
      <c r="F13" s="25">
        <f>D13*E13</f>
        <v>0</v>
      </c>
      <c r="G13" s="26"/>
      <c r="H13" s="26"/>
      <c r="I13" s="26"/>
    </row>
    <row r="14" spans="1:9" ht="27.6" x14ac:dyDescent="0.25">
      <c r="A14" s="17" t="s">
        <v>7</v>
      </c>
      <c r="B14" s="8" t="s">
        <v>6</v>
      </c>
      <c r="C14" s="9">
        <v>1</v>
      </c>
      <c r="D14" s="27"/>
      <c r="E14" s="28"/>
      <c r="F14" s="25">
        <f>D14*E14</f>
        <v>0</v>
      </c>
      <c r="G14" s="26"/>
      <c r="H14" s="26"/>
      <c r="I14" s="26"/>
    </row>
    <row r="15" spans="1:9" ht="13.8" x14ac:dyDescent="0.25">
      <c r="A15" s="17"/>
      <c r="B15" s="8"/>
      <c r="C15" s="9"/>
      <c r="D15" s="10"/>
      <c r="E15" s="25"/>
      <c r="F15" s="25"/>
      <c r="G15" s="26"/>
      <c r="H15" s="26"/>
      <c r="I15" s="26"/>
    </row>
    <row r="16" spans="1:9" ht="28.8" thickTop="1" thickBot="1" x14ac:dyDescent="0.3">
      <c r="A16" s="17" t="s">
        <v>8</v>
      </c>
      <c r="B16" s="8" t="s">
        <v>6</v>
      </c>
      <c r="C16" s="9">
        <v>1</v>
      </c>
      <c r="D16" s="29"/>
      <c r="E16" s="30"/>
      <c r="F16" s="16">
        <f>D16*E16</f>
        <v>0</v>
      </c>
      <c r="G16" s="26"/>
      <c r="H16" s="26"/>
      <c r="I16" s="26"/>
    </row>
    <row r="17" spans="1:9" ht="55.2" x14ac:dyDescent="0.25">
      <c r="A17" s="17" t="s">
        <v>9</v>
      </c>
      <c r="B17" s="8" t="s">
        <v>6</v>
      </c>
      <c r="C17" s="9">
        <v>1</v>
      </c>
      <c r="D17" s="29"/>
      <c r="E17" s="30"/>
      <c r="F17" s="16">
        <f>D17*E17</f>
        <v>0</v>
      </c>
      <c r="G17" s="26"/>
      <c r="H17" s="26"/>
      <c r="I17" s="26"/>
    </row>
    <row r="18" spans="1:9" ht="13.8" x14ac:dyDescent="0.25">
      <c r="A18" s="31"/>
      <c r="B18" s="8"/>
      <c r="C18" s="9"/>
      <c r="D18" s="10"/>
      <c r="E18" s="18"/>
      <c r="F18" s="18"/>
    </row>
    <row r="19" spans="1:9" x14ac:dyDescent="0.25">
      <c r="A19" s="51" t="s">
        <v>36</v>
      </c>
      <c r="B19" s="8"/>
      <c r="C19" s="9"/>
      <c r="D19" s="14"/>
      <c r="E19" s="15"/>
      <c r="F19" s="16"/>
    </row>
    <row r="20" spans="1:9" ht="69" x14ac:dyDescent="0.25">
      <c r="A20" s="17" t="s">
        <v>106</v>
      </c>
      <c r="B20" s="8" t="s">
        <v>6</v>
      </c>
      <c r="C20" s="9">
        <v>1</v>
      </c>
      <c r="D20" s="29"/>
      <c r="E20" s="30"/>
      <c r="F20" s="16">
        <f>D20*E20</f>
        <v>0</v>
      </c>
    </row>
    <row r="21" spans="1:9" s="22" customFormat="1" ht="13.8" x14ac:dyDescent="0.25">
      <c r="A21" s="8"/>
      <c r="B21" s="32"/>
      <c r="C21" s="32"/>
      <c r="D21" s="33"/>
      <c r="E21" s="34"/>
      <c r="F21" s="16"/>
    </row>
    <row r="22" spans="1:9" ht="13.8" x14ac:dyDescent="0.25">
      <c r="A22" s="35"/>
      <c r="B22" s="8"/>
      <c r="C22" s="9"/>
      <c r="D22" s="10"/>
      <c r="E22" s="18"/>
      <c r="F22" s="18"/>
    </row>
    <row r="23" spans="1:9" s="22" customFormat="1" x14ac:dyDescent="0.25">
      <c r="A23" s="51" t="s">
        <v>37</v>
      </c>
      <c r="B23" s="8"/>
      <c r="C23" s="9"/>
      <c r="D23" s="10"/>
      <c r="E23" s="18"/>
      <c r="F23" s="18"/>
    </row>
    <row r="24" spans="1:9" s="22" customFormat="1" ht="13.8" x14ac:dyDescent="0.25">
      <c r="A24" s="17" t="s">
        <v>81</v>
      </c>
      <c r="B24" s="8" t="s">
        <v>6</v>
      </c>
      <c r="C24" s="9">
        <v>1</v>
      </c>
      <c r="D24" s="27"/>
      <c r="E24" s="28"/>
      <c r="F24" s="18">
        <f>D24*E24</f>
        <v>0</v>
      </c>
    </row>
    <row r="25" spans="1:9" s="22" customFormat="1" ht="27.6" x14ac:dyDescent="0.25">
      <c r="A25" s="17" t="s">
        <v>10</v>
      </c>
      <c r="B25" s="8"/>
      <c r="C25" s="9"/>
      <c r="D25" s="10"/>
      <c r="E25" s="18"/>
      <c r="F25" s="18"/>
    </row>
    <row r="26" spans="1:9" ht="13.8" x14ac:dyDescent="0.25">
      <c r="A26" s="55" t="s">
        <v>31</v>
      </c>
      <c r="B26" s="36"/>
      <c r="C26" s="36"/>
      <c r="D26" s="10"/>
      <c r="E26" s="18"/>
      <c r="F26" s="18"/>
    </row>
    <row r="27" spans="1:9" s="22" customFormat="1" ht="13.8" x14ac:dyDescent="0.25">
      <c r="A27" s="56" t="s">
        <v>59</v>
      </c>
      <c r="B27" s="8" t="s">
        <v>6</v>
      </c>
      <c r="C27" s="9">
        <v>3</v>
      </c>
      <c r="D27" s="27"/>
      <c r="E27" s="28"/>
      <c r="F27" s="18">
        <f>D27*E27</f>
        <v>0</v>
      </c>
    </row>
    <row r="28" spans="1:9" s="22" customFormat="1" ht="27.6" x14ac:dyDescent="0.25">
      <c r="A28" s="59" t="s">
        <v>58</v>
      </c>
      <c r="B28" s="8" t="s">
        <v>6</v>
      </c>
      <c r="C28" s="9">
        <v>1</v>
      </c>
      <c r="D28" s="27"/>
      <c r="E28" s="28"/>
      <c r="F28" s="18">
        <f>D28*E28</f>
        <v>0</v>
      </c>
    </row>
    <row r="29" spans="1:9" ht="27.6" x14ac:dyDescent="0.25">
      <c r="A29" s="58" t="s">
        <v>50</v>
      </c>
      <c r="B29" s="8" t="s">
        <v>6</v>
      </c>
      <c r="C29" s="9">
        <v>6</v>
      </c>
      <c r="D29" s="27"/>
      <c r="E29" s="28"/>
      <c r="F29" s="18">
        <f>D29*E29</f>
        <v>0</v>
      </c>
    </row>
    <row r="30" spans="1:9" ht="13.8" x14ac:dyDescent="0.25">
      <c r="A30" s="56" t="s">
        <v>57</v>
      </c>
      <c r="B30" s="8" t="s">
        <v>1</v>
      </c>
      <c r="C30" s="9">
        <v>1</v>
      </c>
      <c r="D30" s="27"/>
      <c r="E30" s="28"/>
      <c r="F30" s="18">
        <f>D30*E30</f>
        <v>0</v>
      </c>
    </row>
    <row r="31" spans="1:9" ht="13.8" x14ac:dyDescent="0.25">
      <c r="A31" s="56" t="s">
        <v>56</v>
      </c>
      <c r="B31" s="8" t="s">
        <v>6</v>
      </c>
      <c r="C31" s="9">
        <v>1</v>
      </c>
      <c r="D31" s="27"/>
      <c r="E31" s="28"/>
      <c r="F31" s="18">
        <f>D31*E31</f>
        <v>0</v>
      </c>
    </row>
    <row r="32" spans="1:9" s="22" customFormat="1" ht="13.8" x14ac:dyDescent="0.25">
      <c r="A32" s="56" t="s">
        <v>55</v>
      </c>
      <c r="B32" s="73" t="s">
        <v>38</v>
      </c>
      <c r="C32" s="74"/>
      <c r="D32" s="10"/>
      <c r="E32" s="18"/>
      <c r="F32" s="18"/>
    </row>
    <row r="33" spans="1:6" ht="13.8" x14ac:dyDescent="0.25">
      <c r="A33" s="56" t="s">
        <v>54</v>
      </c>
      <c r="B33" s="8" t="s">
        <v>6</v>
      </c>
      <c r="C33" s="8">
        <v>1</v>
      </c>
      <c r="D33" s="10"/>
      <c r="E33" s="18"/>
      <c r="F33" s="18"/>
    </row>
    <row r="34" spans="1:6" ht="13.8" x14ac:dyDescent="0.25">
      <c r="A34" s="17"/>
      <c r="B34" s="36"/>
      <c r="C34" s="36"/>
      <c r="D34" s="10"/>
      <c r="E34" s="18"/>
      <c r="F34" s="18"/>
    </row>
    <row r="35" spans="1:6" ht="13.8" x14ac:dyDescent="0.25">
      <c r="A35" s="55" t="s">
        <v>39</v>
      </c>
      <c r="B35" s="8"/>
      <c r="C35" s="9"/>
      <c r="D35" s="10"/>
      <c r="E35" s="18"/>
      <c r="F35" s="18"/>
    </row>
    <row r="36" spans="1:6" s="22" customFormat="1" ht="13.8" x14ac:dyDescent="0.25">
      <c r="A36" s="17" t="s">
        <v>49</v>
      </c>
      <c r="B36" s="8" t="s">
        <v>6</v>
      </c>
      <c r="C36" s="8">
        <v>1</v>
      </c>
      <c r="D36" s="19"/>
      <c r="E36" s="20"/>
      <c r="F36" s="16">
        <f>D36*E36</f>
        <v>0</v>
      </c>
    </row>
    <row r="37" spans="1:6" s="22" customFormat="1" ht="27.6" x14ac:dyDescent="0.25">
      <c r="A37" s="52" t="s">
        <v>50</v>
      </c>
      <c r="B37" s="8" t="s">
        <v>6</v>
      </c>
      <c r="C37" s="8">
        <v>4</v>
      </c>
      <c r="D37" s="19"/>
      <c r="E37" s="20"/>
      <c r="F37" s="16">
        <f>D37*E37</f>
        <v>0</v>
      </c>
    </row>
    <row r="38" spans="1:6" ht="41.4" x14ac:dyDescent="0.25">
      <c r="A38" s="17" t="s">
        <v>63</v>
      </c>
      <c r="B38" s="8"/>
      <c r="C38" s="8"/>
      <c r="D38" s="10"/>
      <c r="E38" s="18"/>
      <c r="F38" s="18"/>
    </row>
    <row r="39" spans="1:6" ht="13.8" x14ac:dyDescent="0.25">
      <c r="A39" s="56" t="s">
        <v>43</v>
      </c>
      <c r="B39" s="8" t="s">
        <v>1</v>
      </c>
      <c r="C39" s="8">
        <v>5</v>
      </c>
      <c r="D39" s="27"/>
      <c r="E39" s="28"/>
      <c r="F39" s="18">
        <f t="shared" ref="F39:F44" si="0">D39*E39</f>
        <v>0</v>
      </c>
    </row>
    <row r="40" spans="1:6" ht="13.8" x14ac:dyDescent="0.25">
      <c r="A40" s="56" t="s">
        <v>42</v>
      </c>
      <c r="B40" s="8" t="s">
        <v>1</v>
      </c>
      <c r="C40" s="9">
        <v>1</v>
      </c>
      <c r="D40" s="29"/>
      <c r="E40" s="30"/>
      <c r="F40" s="16">
        <f t="shared" si="0"/>
        <v>0</v>
      </c>
    </row>
    <row r="41" spans="1:6" ht="13.8" x14ac:dyDescent="0.25">
      <c r="A41" s="56" t="s">
        <v>11</v>
      </c>
      <c r="B41" s="8" t="s">
        <v>12</v>
      </c>
      <c r="C41" s="9">
        <v>8</v>
      </c>
      <c r="D41" s="29"/>
      <c r="E41" s="30"/>
      <c r="F41" s="16">
        <f t="shared" si="0"/>
        <v>0</v>
      </c>
    </row>
    <row r="42" spans="1:6" ht="13.8" x14ac:dyDescent="0.25">
      <c r="A42" s="56" t="s">
        <v>13</v>
      </c>
      <c r="B42" s="8" t="s">
        <v>6</v>
      </c>
      <c r="C42" s="9">
        <v>1</v>
      </c>
      <c r="D42" s="29"/>
      <c r="E42" s="30"/>
      <c r="F42" s="16">
        <f t="shared" si="0"/>
        <v>0</v>
      </c>
    </row>
    <row r="43" spans="1:6" ht="13.8" x14ac:dyDescent="0.25">
      <c r="A43" s="56" t="s">
        <v>14</v>
      </c>
      <c r="B43" s="8" t="s">
        <v>6</v>
      </c>
      <c r="C43" s="9">
        <v>1</v>
      </c>
      <c r="D43" s="29"/>
      <c r="E43" s="30"/>
      <c r="F43" s="16">
        <f t="shared" si="0"/>
        <v>0</v>
      </c>
    </row>
    <row r="44" spans="1:6" ht="13.8" x14ac:dyDescent="0.25">
      <c r="A44" s="17" t="s">
        <v>48</v>
      </c>
      <c r="B44" s="73" t="s">
        <v>38</v>
      </c>
      <c r="C44" s="74"/>
      <c r="D44" s="29"/>
      <c r="E44" s="30"/>
      <c r="F44" s="16">
        <f t="shared" si="0"/>
        <v>0</v>
      </c>
    </row>
    <row r="45" spans="1:6" ht="13.8" x14ac:dyDescent="0.25">
      <c r="A45" s="17"/>
      <c r="B45" s="8"/>
      <c r="C45" s="9"/>
      <c r="D45" s="10"/>
      <c r="E45" s="18"/>
      <c r="F45" s="18"/>
    </row>
    <row r="46" spans="1:6" ht="13.8" x14ac:dyDescent="0.25">
      <c r="A46" s="55" t="s">
        <v>40</v>
      </c>
      <c r="B46" s="8"/>
      <c r="C46" s="9"/>
      <c r="D46" s="14"/>
      <c r="E46" s="15"/>
      <c r="F46" s="16"/>
    </row>
    <row r="47" spans="1:6" ht="13.8" x14ac:dyDescent="0.25">
      <c r="A47" s="56" t="s">
        <v>49</v>
      </c>
      <c r="B47" s="8" t="s">
        <v>6</v>
      </c>
      <c r="C47" s="9">
        <v>1</v>
      </c>
      <c r="D47" s="29"/>
      <c r="E47" s="30"/>
      <c r="F47" s="16">
        <f>D47*E47</f>
        <v>0</v>
      </c>
    </row>
    <row r="48" spans="1:6" ht="27.6" x14ac:dyDescent="0.25">
      <c r="A48" s="58" t="s">
        <v>50</v>
      </c>
      <c r="B48" s="8" t="s">
        <v>6</v>
      </c>
      <c r="C48" s="9">
        <v>2</v>
      </c>
      <c r="D48" s="29"/>
      <c r="E48" s="30"/>
      <c r="F48" s="16">
        <f>D48*E48</f>
        <v>0</v>
      </c>
    </row>
    <row r="49" spans="1:9" ht="41.4" x14ac:dyDescent="0.25">
      <c r="A49" s="58" t="s">
        <v>51</v>
      </c>
      <c r="B49" s="8"/>
      <c r="C49" s="9"/>
      <c r="D49" s="14"/>
      <c r="E49" s="15"/>
      <c r="F49" s="16"/>
    </row>
    <row r="50" spans="1:9" ht="13.8" x14ac:dyDescent="0.25">
      <c r="A50" s="56" t="s">
        <v>43</v>
      </c>
      <c r="B50" s="8" t="s">
        <v>1</v>
      </c>
      <c r="C50" s="9">
        <v>1</v>
      </c>
      <c r="D50" s="29"/>
      <c r="E50" s="30"/>
      <c r="F50" s="16">
        <f t="shared" ref="F50:F55" si="1">D50*E50</f>
        <v>0</v>
      </c>
    </row>
    <row r="51" spans="1:9" ht="13.8" x14ac:dyDescent="0.25">
      <c r="A51" s="56" t="s">
        <v>42</v>
      </c>
      <c r="B51" s="8" t="s">
        <v>1</v>
      </c>
      <c r="C51" s="9">
        <v>1</v>
      </c>
      <c r="D51" s="29"/>
      <c r="E51" s="30"/>
      <c r="F51" s="16">
        <f t="shared" si="1"/>
        <v>0</v>
      </c>
    </row>
    <row r="52" spans="1:9" ht="13.8" x14ac:dyDescent="0.25">
      <c r="A52" s="56" t="s">
        <v>11</v>
      </c>
      <c r="B52" s="8" t="s">
        <v>12</v>
      </c>
      <c r="C52" s="9">
        <v>3.5</v>
      </c>
      <c r="D52" s="29"/>
      <c r="E52" s="30"/>
      <c r="F52" s="16">
        <f t="shared" si="1"/>
        <v>0</v>
      </c>
    </row>
    <row r="53" spans="1:9" ht="13.8" x14ac:dyDescent="0.25">
      <c r="A53" s="56" t="s">
        <v>13</v>
      </c>
      <c r="B53" s="8" t="s">
        <v>6</v>
      </c>
      <c r="C53" s="9">
        <v>1</v>
      </c>
      <c r="D53" s="29"/>
      <c r="E53" s="30"/>
      <c r="F53" s="16">
        <f t="shared" si="1"/>
        <v>0</v>
      </c>
    </row>
    <row r="54" spans="1:9" ht="13.8" x14ac:dyDescent="0.25">
      <c r="A54" s="56" t="s">
        <v>14</v>
      </c>
      <c r="B54" s="8" t="s">
        <v>6</v>
      </c>
      <c r="C54" s="9">
        <v>1</v>
      </c>
      <c r="D54" s="29"/>
      <c r="E54" s="30"/>
      <c r="F54" s="16">
        <f t="shared" si="1"/>
        <v>0</v>
      </c>
    </row>
    <row r="55" spans="1:9" ht="13.8" x14ac:dyDescent="0.25">
      <c r="A55" s="56" t="s">
        <v>48</v>
      </c>
      <c r="B55" s="73" t="s">
        <v>38</v>
      </c>
      <c r="C55" s="74"/>
      <c r="D55" s="29"/>
      <c r="E55" s="30"/>
      <c r="F55" s="16">
        <f t="shared" si="1"/>
        <v>0</v>
      </c>
    </row>
    <row r="56" spans="1:9" ht="13.8" x14ac:dyDescent="0.25">
      <c r="A56" s="17"/>
      <c r="B56" s="8"/>
      <c r="C56" s="9"/>
      <c r="D56" s="14"/>
      <c r="E56" s="15"/>
      <c r="F56" s="16"/>
    </row>
    <row r="57" spans="1:9" ht="13.8" x14ac:dyDescent="0.25">
      <c r="A57" s="55" t="s">
        <v>41</v>
      </c>
      <c r="B57" s="36"/>
      <c r="C57" s="36"/>
      <c r="D57" s="14"/>
      <c r="E57" s="15"/>
      <c r="F57" s="16"/>
    </row>
    <row r="58" spans="1:9" ht="13.8" x14ac:dyDescent="0.25">
      <c r="A58" s="17" t="s">
        <v>49</v>
      </c>
      <c r="B58" s="8" t="s">
        <v>6</v>
      </c>
      <c r="C58" s="9">
        <v>1</v>
      </c>
      <c r="D58" s="29"/>
      <c r="E58" s="30"/>
      <c r="F58" s="16">
        <f>D58*E58</f>
        <v>0</v>
      </c>
    </row>
    <row r="59" spans="1:9" ht="27.6" x14ac:dyDescent="0.25">
      <c r="A59" s="52" t="s">
        <v>50</v>
      </c>
      <c r="B59" s="8" t="s">
        <v>6</v>
      </c>
      <c r="C59" s="9">
        <v>2</v>
      </c>
      <c r="D59" s="29"/>
      <c r="E59" s="30"/>
      <c r="F59" s="16">
        <f>D59*E59</f>
        <v>0</v>
      </c>
    </row>
    <row r="60" spans="1:9" ht="27.6" x14ac:dyDescent="0.25">
      <c r="A60" s="58" t="s">
        <v>70</v>
      </c>
      <c r="B60" s="8" t="s">
        <v>1</v>
      </c>
      <c r="C60" s="9">
        <v>1</v>
      </c>
      <c r="D60" s="29"/>
      <c r="E60" s="30"/>
      <c r="F60" s="24">
        <f>D60*E60</f>
        <v>0</v>
      </c>
    </row>
    <row r="61" spans="1:9" s="22" customFormat="1" ht="13.8" x14ac:dyDescent="0.25">
      <c r="A61" s="56" t="s">
        <v>47</v>
      </c>
      <c r="B61" s="8" t="s">
        <v>1</v>
      </c>
      <c r="C61" s="9">
        <v>1</v>
      </c>
      <c r="D61" s="19"/>
      <c r="E61" s="20"/>
      <c r="F61" s="16">
        <f>D61*E61</f>
        <v>0</v>
      </c>
    </row>
    <row r="62" spans="1:9" ht="13.8" x14ac:dyDescent="0.25">
      <c r="A62" s="57" t="s">
        <v>45</v>
      </c>
      <c r="B62" s="73" t="s">
        <v>38</v>
      </c>
      <c r="C62" s="74"/>
      <c r="D62" s="19"/>
      <c r="E62" s="20"/>
      <c r="F62" s="16">
        <f>D62*E62</f>
        <v>0</v>
      </c>
      <c r="G62" s="26"/>
      <c r="H62" s="26"/>
      <c r="I62" s="26"/>
    </row>
    <row r="63" spans="1:9" ht="13.8" x14ac:dyDescent="0.25">
      <c r="A63" s="56" t="s">
        <v>89</v>
      </c>
      <c r="B63" s="8" t="s">
        <v>1</v>
      </c>
      <c r="C63" s="9">
        <v>1</v>
      </c>
      <c r="D63" s="19"/>
      <c r="E63" s="20"/>
      <c r="F63" s="16">
        <f t="shared" ref="F63:F64" si="2">D63*E63</f>
        <v>0</v>
      </c>
      <c r="G63" s="26"/>
      <c r="H63" s="26"/>
      <c r="I63" s="26"/>
    </row>
    <row r="64" spans="1:9" ht="82.8" x14ac:dyDescent="0.25">
      <c r="A64" s="58" t="s">
        <v>62</v>
      </c>
      <c r="B64" s="8" t="s">
        <v>1</v>
      </c>
      <c r="C64" s="9">
        <v>1</v>
      </c>
      <c r="D64" s="19"/>
      <c r="E64" s="20"/>
      <c r="F64" s="16">
        <f t="shared" si="2"/>
        <v>0</v>
      </c>
      <c r="G64" s="26"/>
      <c r="H64" s="26"/>
      <c r="I64" s="26"/>
    </row>
    <row r="65" spans="1:9" ht="13.8" x14ac:dyDescent="0.25">
      <c r="A65" s="17"/>
      <c r="B65" s="8"/>
      <c r="C65" s="9"/>
      <c r="D65" s="10"/>
      <c r="E65" s="18"/>
      <c r="F65" s="18"/>
      <c r="G65" s="26"/>
      <c r="H65" s="26"/>
      <c r="I65" s="26"/>
    </row>
    <row r="66" spans="1:9" ht="13.8" x14ac:dyDescent="0.25">
      <c r="A66" s="55" t="s">
        <v>46</v>
      </c>
      <c r="B66" s="36"/>
      <c r="C66" s="36"/>
      <c r="D66" s="14"/>
      <c r="E66" s="15"/>
      <c r="F66" s="16"/>
    </row>
    <row r="67" spans="1:9" ht="13.8" x14ac:dyDescent="0.25">
      <c r="A67" s="56" t="s">
        <v>49</v>
      </c>
      <c r="B67" s="8" t="s">
        <v>6</v>
      </c>
      <c r="C67" s="9">
        <v>1</v>
      </c>
      <c r="D67" s="29"/>
      <c r="E67" s="30"/>
      <c r="F67" s="16">
        <f>D67*E67</f>
        <v>0</v>
      </c>
    </row>
    <row r="68" spans="1:9" ht="27.6" x14ac:dyDescent="0.25">
      <c r="A68" s="58" t="s">
        <v>50</v>
      </c>
      <c r="B68" s="8" t="s">
        <v>6</v>
      </c>
      <c r="C68" s="9">
        <v>2</v>
      </c>
      <c r="D68" s="29"/>
      <c r="E68" s="30"/>
      <c r="F68" s="16">
        <f>D68*E68</f>
        <v>0</v>
      </c>
    </row>
    <row r="69" spans="1:9" ht="27.6" x14ac:dyDescent="0.25">
      <c r="A69" s="58" t="s">
        <v>44</v>
      </c>
      <c r="B69" s="8" t="s">
        <v>1</v>
      </c>
      <c r="C69" s="9">
        <v>1</v>
      </c>
      <c r="D69" s="29"/>
      <c r="E69" s="30"/>
      <c r="F69" s="24">
        <f>D69*E69</f>
        <v>0</v>
      </c>
    </row>
    <row r="70" spans="1:9" s="22" customFormat="1" ht="13.8" x14ac:dyDescent="0.25">
      <c r="A70" s="56" t="s">
        <v>47</v>
      </c>
      <c r="B70" s="8" t="s">
        <v>1</v>
      </c>
      <c r="C70" s="9">
        <v>1</v>
      </c>
      <c r="D70" s="19"/>
      <c r="E70" s="20"/>
      <c r="F70" s="16">
        <f>D70*E70</f>
        <v>0</v>
      </c>
    </row>
    <row r="71" spans="1:9" ht="13.8" x14ac:dyDescent="0.25">
      <c r="A71" s="57" t="s">
        <v>45</v>
      </c>
      <c r="B71" s="73" t="s">
        <v>38</v>
      </c>
      <c r="C71" s="74"/>
      <c r="D71" s="19"/>
      <c r="E71" s="20"/>
      <c r="F71" s="16">
        <f>D71*E71</f>
        <v>0</v>
      </c>
      <c r="G71" s="26"/>
      <c r="H71" s="26"/>
      <c r="I71" s="26"/>
    </row>
    <row r="72" spans="1:9" ht="13.8" x14ac:dyDescent="0.25">
      <c r="A72" s="57"/>
      <c r="B72" s="8"/>
      <c r="C72" s="9"/>
      <c r="D72" s="19"/>
      <c r="E72" s="20"/>
      <c r="F72" s="16"/>
      <c r="G72" s="26"/>
      <c r="H72" s="26"/>
      <c r="I72" s="26"/>
    </row>
    <row r="73" spans="1:9" ht="13.8" x14ac:dyDescent="0.25">
      <c r="A73" s="55" t="s">
        <v>52</v>
      </c>
      <c r="B73" s="8"/>
      <c r="C73" s="9"/>
      <c r="D73" s="10"/>
      <c r="E73" s="18"/>
      <c r="F73" s="18"/>
      <c r="G73" s="26"/>
      <c r="H73" s="26"/>
      <c r="I73" s="26"/>
    </row>
    <row r="74" spans="1:9" ht="13.8" x14ac:dyDescent="0.25">
      <c r="A74" s="17" t="s">
        <v>49</v>
      </c>
      <c r="B74" s="8" t="s">
        <v>6</v>
      </c>
      <c r="C74" s="9">
        <v>2</v>
      </c>
      <c r="D74" s="27"/>
      <c r="E74" s="28"/>
      <c r="F74" s="18">
        <f>D74*E74</f>
        <v>0</v>
      </c>
      <c r="G74" s="26"/>
      <c r="H74" s="26"/>
      <c r="I74" s="26"/>
    </row>
    <row r="75" spans="1:9" ht="27.6" x14ac:dyDescent="0.25">
      <c r="A75" s="52" t="s">
        <v>60</v>
      </c>
      <c r="B75" s="8" t="s">
        <v>6</v>
      </c>
      <c r="C75" s="9">
        <v>11</v>
      </c>
      <c r="D75" s="27"/>
      <c r="E75" s="28"/>
      <c r="F75" s="18">
        <f>D75*E75</f>
        <v>0</v>
      </c>
      <c r="G75" s="26"/>
      <c r="H75" s="26"/>
      <c r="I75" s="26"/>
    </row>
    <row r="76" spans="1:9" ht="27.6" x14ac:dyDescent="0.25">
      <c r="A76" s="52" t="s">
        <v>61</v>
      </c>
      <c r="B76" s="8" t="s">
        <v>6</v>
      </c>
      <c r="C76" s="9">
        <v>9</v>
      </c>
      <c r="D76" s="27"/>
      <c r="E76" s="28"/>
      <c r="F76" s="18">
        <f>D76*E76</f>
        <v>0</v>
      </c>
      <c r="G76" s="26"/>
      <c r="H76" s="26"/>
      <c r="I76" s="26"/>
    </row>
    <row r="77" spans="1:9" ht="13.8" x14ac:dyDescent="0.25">
      <c r="A77" s="36" t="s">
        <v>64</v>
      </c>
      <c r="B77" s="8" t="s">
        <v>1</v>
      </c>
      <c r="C77" s="9">
        <v>2</v>
      </c>
      <c r="D77" s="29"/>
      <c r="E77" s="30"/>
      <c r="F77" s="16">
        <f>D77*E77</f>
        <v>0</v>
      </c>
      <c r="G77" s="26"/>
      <c r="H77" s="26"/>
      <c r="I77" s="26"/>
    </row>
    <row r="78" spans="1:9" ht="13.8" x14ac:dyDescent="0.25">
      <c r="A78" s="36" t="s">
        <v>65</v>
      </c>
      <c r="B78" s="8" t="s">
        <v>1</v>
      </c>
      <c r="C78" s="9">
        <v>3</v>
      </c>
      <c r="D78" s="29"/>
      <c r="E78" s="30"/>
      <c r="F78" s="16">
        <f t="shared" ref="F78:F80" si="3">D78*E78</f>
        <v>0</v>
      </c>
      <c r="G78" s="26"/>
      <c r="H78" s="26"/>
      <c r="I78" s="26"/>
    </row>
    <row r="79" spans="1:9" ht="27.6" x14ac:dyDescent="0.25">
      <c r="A79" s="37" t="s">
        <v>56</v>
      </c>
      <c r="B79" s="8" t="s">
        <v>6</v>
      </c>
      <c r="C79" s="9">
        <v>2</v>
      </c>
      <c r="D79" s="29"/>
      <c r="E79" s="30"/>
      <c r="F79" s="16">
        <f t="shared" si="3"/>
        <v>0</v>
      </c>
      <c r="G79" s="26"/>
      <c r="H79" s="26"/>
      <c r="I79" s="26"/>
    </row>
    <row r="80" spans="1:9" ht="82.8" x14ac:dyDescent="0.25">
      <c r="A80" s="58" t="s">
        <v>66</v>
      </c>
      <c r="B80" s="8" t="s">
        <v>1</v>
      </c>
      <c r="C80" s="9">
        <v>1</v>
      </c>
      <c r="D80" s="19"/>
      <c r="E80" s="20"/>
      <c r="F80" s="16">
        <f t="shared" si="3"/>
        <v>0</v>
      </c>
      <c r="G80" s="26"/>
      <c r="H80" s="26"/>
      <c r="I80" s="26"/>
    </row>
    <row r="81" spans="1:9" s="22" customFormat="1" ht="13.8" x14ac:dyDescent="0.25">
      <c r="A81" s="36" t="s">
        <v>48</v>
      </c>
      <c r="B81" s="73" t="s">
        <v>38</v>
      </c>
      <c r="C81" s="74"/>
      <c r="D81" s="19"/>
      <c r="E81" s="20"/>
      <c r="F81" s="16">
        <f>D81*E81</f>
        <v>0</v>
      </c>
    </row>
    <row r="82" spans="1:9" ht="13.8" x14ac:dyDescent="0.25">
      <c r="A82" s="57" t="s">
        <v>53</v>
      </c>
      <c r="B82" s="73" t="s">
        <v>38</v>
      </c>
      <c r="C82" s="74"/>
      <c r="D82" s="14"/>
      <c r="E82" s="15"/>
      <c r="F82" s="16"/>
    </row>
    <row r="83" spans="1:9" ht="13.8" x14ac:dyDescent="0.25">
      <c r="A83" s="56" t="s">
        <v>67</v>
      </c>
      <c r="B83" s="73" t="s">
        <v>38</v>
      </c>
      <c r="C83" s="74"/>
      <c r="D83" s="10"/>
      <c r="E83" s="18"/>
      <c r="F83" s="18"/>
    </row>
    <row r="84" spans="1:9" ht="13.8" x14ac:dyDescent="0.25">
      <c r="A84" s="56"/>
      <c r="B84" s="53"/>
      <c r="C84" s="54"/>
      <c r="D84" s="10"/>
      <c r="E84" s="18"/>
      <c r="F84" s="18"/>
    </row>
    <row r="85" spans="1:9" ht="13.8" x14ac:dyDescent="0.25">
      <c r="A85" s="55" t="s">
        <v>68</v>
      </c>
      <c r="B85" s="36"/>
      <c r="C85" s="36"/>
      <c r="D85" s="14"/>
      <c r="E85" s="15"/>
      <c r="F85" s="16"/>
    </row>
    <row r="86" spans="1:9" ht="13.8" x14ac:dyDescent="0.25">
      <c r="A86" s="56" t="s">
        <v>59</v>
      </c>
      <c r="B86" s="8" t="s">
        <v>6</v>
      </c>
      <c r="C86" s="9">
        <v>1</v>
      </c>
      <c r="D86" s="29"/>
      <c r="E86" s="30"/>
      <c r="F86" s="16">
        <f>D86*E86</f>
        <v>0</v>
      </c>
    </row>
    <row r="87" spans="1:9" ht="27.6" x14ac:dyDescent="0.25">
      <c r="A87" s="52" t="s">
        <v>60</v>
      </c>
      <c r="B87" s="8" t="s">
        <v>6</v>
      </c>
      <c r="C87" s="9">
        <v>1</v>
      </c>
      <c r="D87" s="29"/>
      <c r="E87" s="30"/>
      <c r="F87" s="16">
        <f>D87*E87</f>
        <v>0</v>
      </c>
    </row>
    <row r="88" spans="1:9" ht="41.4" x14ac:dyDescent="0.25">
      <c r="A88" s="17" t="s">
        <v>71</v>
      </c>
      <c r="B88" s="8"/>
      <c r="C88" s="8"/>
      <c r="D88" s="10"/>
      <c r="E88" s="18"/>
      <c r="F88" s="18"/>
    </row>
    <row r="89" spans="1:9" ht="13.8" x14ac:dyDescent="0.25">
      <c r="A89" s="58" t="s">
        <v>69</v>
      </c>
      <c r="B89" s="8" t="s">
        <v>1</v>
      </c>
      <c r="C89" s="9">
        <v>1</v>
      </c>
      <c r="D89" s="29"/>
      <c r="E89" s="30"/>
      <c r="F89" s="24">
        <f>D89*E89</f>
        <v>0</v>
      </c>
    </row>
    <row r="90" spans="1:9" ht="27.6" x14ac:dyDescent="0.25">
      <c r="A90" s="37" t="s">
        <v>72</v>
      </c>
      <c r="B90" s="8" t="s">
        <v>6</v>
      </c>
      <c r="C90" s="9">
        <v>1</v>
      </c>
      <c r="D90" s="29"/>
      <c r="E90" s="30"/>
      <c r="F90" s="16">
        <f t="shared" ref="F90" si="4">D90*E90</f>
        <v>0</v>
      </c>
      <c r="G90" s="26"/>
      <c r="H90" s="26"/>
      <c r="I90" s="26"/>
    </row>
    <row r="91" spans="1:9" ht="13.8" x14ac:dyDescent="0.25">
      <c r="A91" s="56" t="s">
        <v>11</v>
      </c>
      <c r="B91" s="8" t="s">
        <v>12</v>
      </c>
      <c r="C91" s="9">
        <v>1.5</v>
      </c>
      <c r="D91" s="29"/>
      <c r="E91" s="30"/>
      <c r="F91" s="16">
        <f>D91*E91</f>
        <v>0</v>
      </c>
    </row>
    <row r="92" spans="1:9" ht="13.8" x14ac:dyDescent="0.25">
      <c r="A92" s="56" t="s">
        <v>13</v>
      </c>
      <c r="B92" s="8" t="s">
        <v>6</v>
      </c>
      <c r="C92" s="9">
        <v>1</v>
      </c>
      <c r="D92" s="29"/>
      <c r="E92" s="30"/>
      <c r="F92" s="16">
        <f>D92*E92</f>
        <v>0</v>
      </c>
    </row>
    <row r="93" spans="1:9" ht="13.8" x14ac:dyDescent="0.25">
      <c r="A93" s="56" t="s">
        <v>14</v>
      </c>
      <c r="B93" s="8" t="s">
        <v>6</v>
      </c>
      <c r="C93" s="9">
        <v>1</v>
      </c>
      <c r="D93" s="29"/>
      <c r="E93" s="30"/>
      <c r="F93" s="16">
        <f>D93*E93</f>
        <v>0</v>
      </c>
    </row>
    <row r="94" spans="1:9" ht="13.8" x14ac:dyDescent="0.25">
      <c r="A94" s="57" t="s">
        <v>73</v>
      </c>
      <c r="B94" s="8" t="s">
        <v>1</v>
      </c>
      <c r="C94" s="9">
        <v>1</v>
      </c>
      <c r="D94" s="19"/>
      <c r="E94" s="20"/>
      <c r="F94" s="16">
        <f>D94*E94</f>
        <v>0</v>
      </c>
      <c r="G94" s="26"/>
      <c r="H94" s="26"/>
      <c r="I94" s="26"/>
    </row>
    <row r="95" spans="1:9" ht="13.8" x14ac:dyDescent="0.25">
      <c r="A95" s="57"/>
      <c r="B95" s="8"/>
      <c r="C95" s="9"/>
      <c r="D95" s="19"/>
      <c r="E95" s="20"/>
      <c r="F95" s="16"/>
      <c r="G95" s="26"/>
      <c r="H95" s="26"/>
      <c r="I95" s="26"/>
    </row>
    <row r="96" spans="1:9" ht="13.8" x14ac:dyDescent="0.25">
      <c r="A96" s="55" t="s">
        <v>77</v>
      </c>
      <c r="B96" s="36"/>
      <c r="C96" s="36"/>
      <c r="D96" s="14"/>
      <c r="E96" s="15"/>
      <c r="F96" s="16"/>
    </row>
    <row r="97" spans="1:9" ht="13.8" x14ac:dyDescent="0.25">
      <c r="A97" s="56" t="s">
        <v>49</v>
      </c>
      <c r="B97" s="8" t="s">
        <v>6</v>
      </c>
      <c r="C97" s="9">
        <v>1</v>
      </c>
      <c r="D97" s="29"/>
      <c r="E97" s="30"/>
      <c r="F97" s="16">
        <f>D97*E97</f>
        <v>0</v>
      </c>
    </row>
    <row r="98" spans="1:9" ht="27.6" x14ac:dyDescent="0.25">
      <c r="A98" s="58" t="s">
        <v>50</v>
      </c>
      <c r="B98" s="8" t="s">
        <v>6</v>
      </c>
      <c r="C98" s="9">
        <v>3</v>
      </c>
      <c r="D98" s="29"/>
      <c r="E98" s="30"/>
      <c r="F98" s="16">
        <f>D98*E98</f>
        <v>0</v>
      </c>
    </row>
    <row r="99" spans="1:9" ht="41.4" x14ac:dyDescent="0.25">
      <c r="A99" s="58" t="s">
        <v>85</v>
      </c>
      <c r="B99" s="8"/>
      <c r="C99" s="9"/>
      <c r="D99" s="14"/>
      <c r="E99" s="15"/>
      <c r="F99" s="16"/>
    </row>
    <row r="100" spans="1:9" ht="13.8" x14ac:dyDescent="0.25">
      <c r="A100" s="58" t="s">
        <v>43</v>
      </c>
      <c r="B100" s="8" t="s">
        <v>1</v>
      </c>
      <c r="C100" s="9">
        <v>2</v>
      </c>
      <c r="D100" s="29"/>
      <c r="E100" s="30"/>
      <c r="F100" s="24">
        <f>D100*E100</f>
        <v>0</v>
      </c>
    </row>
    <row r="101" spans="1:9" s="22" customFormat="1" ht="13.8" x14ac:dyDescent="0.25">
      <c r="A101" s="56" t="s">
        <v>47</v>
      </c>
      <c r="B101" s="8" t="s">
        <v>1</v>
      </c>
      <c r="C101" s="9">
        <v>1</v>
      </c>
      <c r="D101" s="19"/>
      <c r="E101" s="20"/>
      <c r="F101" s="16">
        <f>D101*E101</f>
        <v>0</v>
      </c>
    </row>
    <row r="102" spans="1:9" ht="13.8" x14ac:dyDescent="0.25">
      <c r="A102" s="56" t="s">
        <v>11</v>
      </c>
      <c r="B102" s="8" t="s">
        <v>12</v>
      </c>
      <c r="C102" s="9">
        <v>2</v>
      </c>
      <c r="D102" s="29"/>
      <c r="E102" s="30"/>
      <c r="F102" s="16">
        <f>D102*E102</f>
        <v>0</v>
      </c>
    </row>
    <row r="103" spans="1:9" ht="13.8" x14ac:dyDescent="0.25">
      <c r="A103" s="56" t="s">
        <v>13</v>
      </c>
      <c r="B103" s="8" t="s">
        <v>6</v>
      </c>
      <c r="C103" s="9">
        <v>1</v>
      </c>
      <c r="D103" s="29"/>
      <c r="E103" s="30"/>
      <c r="F103" s="16">
        <f>D103*E103</f>
        <v>0</v>
      </c>
    </row>
    <row r="104" spans="1:9" ht="13.8" x14ac:dyDescent="0.25">
      <c r="A104" s="56" t="s">
        <v>14</v>
      </c>
      <c r="B104" s="8" t="s">
        <v>6</v>
      </c>
      <c r="C104" s="9">
        <v>1</v>
      </c>
      <c r="D104" s="29"/>
      <c r="E104" s="30"/>
      <c r="F104" s="16">
        <f>D104*E104</f>
        <v>0</v>
      </c>
    </row>
    <row r="105" spans="1:9" ht="13.8" x14ac:dyDescent="0.25">
      <c r="A105" s="56" t="s">
        <v>89</v>
      </c>
      <c r="B105" s="8" t="s">
        <v>1</v>
      </c>
      <c r="C105" s="9">
        <v>1</v>
      </c>
      <c r="D105" s="19"/>
      <c r="E105" s="20"/>
      <c r="F105" s="16">
        <f t="shared" ref="F105:F106" si="5">D105*E105</f>
        <v>0</v>
      </c>
      <c r="G105" s="26"/>
      <c r="H105" s="26"/>
      <c r="I105" s="26"/>
    </row>
    <row r="106" spans="1:9" ht="82.8" x14ac:dyDescent="0.25">
      <c r="A106" s="58" t="s">
        <v>79</v>
      </c>
      <c r="B106" s="8" t="s">
        <v>1</v>
      </c>
      <c r="C106" s="9">
        <v>1</v>
      </c>
      <c r="D106" s="19"/>
      <c r="E106" s="20"/>
      <c r="F106" s="16">
        <f t="shared" si="5"/>
        <v>0</v>
      </c>
      <c r="G106" s="26"/>
      <c r="H106" s="26"/>
      <c r="I106" s="26"/>
    </row>
    <row r="107" spans="1:9" ht="13.8" x14ac:dyDescent="0.25">
      <c r="A107" s="57" t="s">
        <v>45</v>
      </c>
      <c r="B107" s="73" t="s">
        <v>38</v>
      </c>
      <c r="C107" s="74"/>
      <c r="D107" s="19"/>
      <c r="E107" s="20"/>
      <c r="F107" s="16">
        <f>D107*E107</f>
        <v>0</v>
      </c>
      <c r="G107" s="26"/>
      <c r="H107" s="26"/>
      <c r="I107" s="26"/>
    </row>
    <row r="108" spans="1:9" ht="13.8" x14ac:dyDescent="0.25">
      <c r="A108" s="57"/>
      <c r="B108" s="53"/>
      <c r="C108" s="54"/>
      <c r="D108" s="19"/>
      <c r="E108" s="20"/>
      <c r="F108" s="16"/>
      <c r="G108" s="26"/>
      <c r="H108" s="26"/>
      <c r="I108" s="26"/>
    </row>
    <row r="109" spans="1:9" ht="13.8" x14ac:dyDescent="0.25">
      <c r="A109" s="55" t="s">
        <v>78</v>
      </c>
      <c r="B109" s="36"/>
      <c r="C109" s="36"/>
      <c r="D109" s="14"/>
      <c r="E109" s="15"/>
      <c r="F109" s="16"/>
    </row>
    <row r="110" spans="1:9" ht="13.8" x14ac:dyDescent="0.25">
      <c r="A110" s="56" t="s">
        <v>49</v>
      </c>
      <c r="B110" s="8" t="s">
        <v>6</v>
      </c>
      <c r="C110" s="9">
        <v>1</v>
      </c>
      <c r="D110" s="29"/>
      <c r="E110" s="30"/>
      <c r="F110" s="16">
        <f>D110*E110</f>
        <v>0</v>
      </c>
    </row>
    <row r="111" spans="1:9" ht="27.6" x14ac:dyDescent="0.25">
      <c r="A111" s="58" t="s">
        <v>50</v>
      </c>
      <c r="B111" s="8" t="s">
        <v>6</v>
      </c>
      <c r="C111" s="9">
        <v>2</v>
      </c>
      <c r="D111" s="29"/>
      <c r="E111" s="30"/>
      <c r="F111" s="16">
        <f>D111*E111</f>
        <v>0</v>
      </c>
    </row>
    <row r="112" spans="1:9" ht="41.4" x14ac:dyDescent="0.25">
      <c r="A112" s="58" t="s">
        <v>84</v>
      </c>
      <c r="B112" s="8"/>
      <c r="C112" s="9"/>
      <c r="D112" s="14"/>
      <c r="E112" s="15"/>
      <c r="F112" s="16"/>
    </row>
    <row r="113" spans="1:9" ht="13.8" x14ac:dyDescent="0.25">
      <c r="A113" s="58" t="s">
        <v>43</v>
      </c>
      <c r="B113" s="8" t="s">
        <v>1</v>
      </c>
      <c r="C113" s="9">
        <v>1</v>
      </c>
      <c r="D113" s="29"/>
      <c r="E113" s="30"/>
      <c r="F113" s="24">
        <f>D113*E113</f>
        <v>0</v>
      </c>
    </row>
    <row r="114" spans="1:9" s="22" customFormat="1" ht="13.8" x14ac:dyDescent="0.25">
      <c r="A114" s="56" t="s">
        <v>47</v>
      </c>
      <c r="B114" s="8" t="s">
        <v>1</v>
      </c>
      <c r="C114" s="9">
        <v>1</v>
      </c>
      <c r="D114" s="19"/>
      <c r="E114" s="20"/>
      <c r="F114" s="16">
        <f>D114*E114</f>
        <v>0</v>
      </c>
    </row>
    <row r="115" spans="1:9" ht="13.8" x14ac:dyDescent="0.25">
      <c r="A115" s="56" t="s">
        <v>11</v>
      </c>
      <c r="B115" s="8" t="s">
        <v>12</v>
      </c>
      <c r="C115" s="9">
        <v>1</v>
      </c>
      <c r="D115" s="29"/>
      <c r="E115" s="30"/>
      <c r="F115" s="16">
        <f>D115*E115</f>
        <v>0</v>
      </c>
    </row>
    <row r="116" spans="1:9" ht="13.8" x14ac:dyDescent="0.25">
      <c r="A116" s="56" t="s">
        <v>13</v>
      </c>
      <c r="B116" s="8" t="s">
        <v>6</v>
      </c>
      <c r="C116" s="9">
        <v>1</v>
      </c>
      <c r="D116" s="29"/>
      <c r="E116" s="30"/>
      <c r="F116" s="16">
        <f>D116*E116</f>
        <v>0</v>
      </c>
    </row>
    <row r="117" spans="1:9" ht="13.8" x14ac:dyDescent="0.25">
      <c r="A117" s="56" t="s">
        <v>14</v>
      </c>
      <c r="B117" s="8" t="s">
        <v>6</v>
      </c>
      <c r="C117" s="9">
        <v>1</v>
      </c>
      <c r="D117" s="29"/>
      <c r="E117" s="30"/>
      <c r="F117" s="16">
        <f>D117*E117</f>
        <v>0</v>
      </c>
    </row>
    <row r="118" spans="1:9" ht="13.8" x14ac:dyDescent="0.25">
      <c r="A118" s="56" t="s">
        <v>89</v>
      </c>
      <c r="B118" s="8" t="s">
        <v>1</v>
      </c>
      <c r="C118" s="9">
        <v>1</v>
      </c>
      <c r="D118" s="19"/>
      <c r="E118" s="20"/>
      <c r="F118" s="16">
        <f t="shared" ref="F118:F119" si="6">D118*E118</f>
        <v>0</v>
      </c>
      <c r="G118" s="26"/>
      <c r="H118" s="26"/>
      <c r="I118" s="26"/>
    </row>
    <row r="119" spans="1:9" ht="82.8" x14ac:dyDescent="0.25">
      <c r="A119" s="58" t="s">
        <v>79</v>
      </c>
      <c r="B119" s="8" t="s">
        <v>1</v>
      </c>
      <c r="C119" s="9">
        <v>1</v>
      </c>
      <c r="D119" s="19"/>
      <c r="E119" s="20"/>
      <c r="F119" s="16">
        <f t="shared" si="6"/>
        <v>0</v>
      </c>
      <c r="G119" s="26"/>
      <c r="H119" s="26"/>
      <c r="I119" s="26"/>
    </row>
    <row r="120" spans="1:9" ht="13.8" x14ac:dyDescent="0.25">
      <c r="A120" s="57" t="s">
        <v>45</v>
      </c>
      <c r="B120" s="73" t="s">
        <v>38</v>
      </c>
      <c r="C120" s="74"/>
      <c r="D120" s="19"/>
      <c r="E120" s="20"/>
      <c r="F120" s="16">
        <f>D120*E120</f>
        <v>0</v>
      </c>
      <c r="G120" s="26"/>
      <c r="H120" s="26"/>
      <c r="I120" s="26"/>
    </row>
    <row r="121" spans="1:9" ht="13.8" x14ac:dyDescent="0.25">
      <c r="A121" s="57"/>
      <c r="B121" s="53"/>
      <c r="C121" s="54"/>
      <c r="D121" s="19"/>
      <c r="E121" s="20"/>
      <c r="F121" s="16"/>
      <c r="G121" s="26"/>
      <c r="H121" s="26"/>
      <c r="I121" s="26"/>
    </row>
    <row r="122" spans="1:9" ht="13.8" x14ac:dyDescent="0.25">
      <c r="A122" s="55" t="s">
        <v>80</v>
      </c>
      <c r="B122" s="36"/>
      <c r="C122" s="36"/>
      <c r="D122" s="14"/>
      <c r="E122" s="15"/>
      <c r="F122" s="16"/>
    </row>
    <row r="123" spans="1:9" ht="13.8" x14ac:dyDescent="0.25">
      <c r="A123" s="56" t="s">
        <v>49</v>
      </c>
      <c r="B123" s="8" t="s">
        <v>6</v>
      </c>
      <c r="C123" s="9">
        <v>1</v>
      </c>
      <c r="D123" s="29"/>
      <c r="E123" s="30"/>
      <c r="F123" s="16">
        <f>D123*E123</f>
        <v>0</v>
      </c>
    </row>
    <row r="124" spans="1:9" ht="27.6" x14ac:dyDescent="0.25">
      <c r="A124" s="58" t="s">
        <v>50</v>
      </c>
      <c r="B124" s="8" t="s">
        <v>6</v>
      </c>
      <c r="C124" s="9">
        <v>4</v>
      </c>
      <c r="D124" s="29"/>
      <c r="E124" s="30"/>
      <c r="F124" s="16">
        <f>D124*E124</f>
        <v>0</v>
      </c>
    </row>
    <row r="125" spans="1:9" ht="41.4" x14ac:dyDescent="0.25">
      <c r="A125" s="58" t="s">
        <v>83</v>
      </c>
      <c r="B125" s="8"/>
      <c r="C125" s="9"/>
      <c r="D125" s="14"/>
      <c r="E125" s="15"/>
      <c r="F125" s="16"/>
    </row>
    <row r="126" spans="1:9" ht="13.8" x14ac:dyDescent="0.25">
      <c r="A126" s="56" t="s">
        <v>43</v>
      </c>
      <c r="B126" s="8" t="s">
        <v>1</v>
      </c>
      <c r="C126" s="9">
        <v>4</v>
      </c>
      <c r="D126" s="29"/>
      <c r="E126" s="30"/>
      <c r="F126" s="16">
        <f>D126*E126</f>
        <v>0</v>
      </c>
    </row>
    <row r="127" spans="1:9" ht="13.8" x14ac:dyDescent="0.25">
      <c r="A127" s="56" t="s">
        <v>42</v>
      </c>
      <c r="B127" s="8" t="s">
        <v>1</v>
      </c>
      <c r="C127" s="9">
        <v>2</v>
      </c>
      <c r="D127" s="29"/>
      <c r="E127" s="30"/>
      <c r="F127" s="16">
        <f>D127*E127</f>
        <v>0</v>
      </c>
    </row>
    <row r="128" spans="1:9" ht="13.8" x14ac:dyDescent="0.25">
      <c r="A128" s="56" t="s">
        <v>11</v>
      </c>
      <c r="B128" s="8" t="s">
        <v>12</v>
      </c>
      <c r="C128" s="9">
        <v>10</v>
      </c>
      <c r="D128" s="29"/>
      <c r="E128" s="30"/>
      <c r="F128" s="16">
        <f>D128*E128</f>
        <v>0</v>
      </c>
    </row>
    <row r="129" spans="1:9" ht="13.8" x14ac:dyDescent="0.25">
      <c r="A129" s="56" t="s">
        <v>13</v>
      </c>
      <c r="B129" s="8" t="s">
        <v>6</v>
      </c>
      <c r="C129" s="9">
        <v>1</v>
      </c>
      <c r="D129" s="29"/>
      <c r="E129" s="30"/>
      <c r="F129" s="16">
        <f>D129*E129</f>
        <v>0</v>
      </c>
    </row>
    <row r="130" spans="1:9" ht="13.8" x14ac:dyDescent="0.25">
      <c r="A130" s="56" t="s">
        <v>14</v>
      </c>
      <c r="B130" s="8" t="s">
        <v>6</v>
      </c>
      <c r="C130" s="9">
        <v>1</v>
      </c>
      <c r="D130" s="29"/>
      <c r="E130" s="30"/>
      <c r="F130" s="16">
        <f>D130*E130</f>
        <v>0</v>
      </c>
    </row>
    <row r="131" spans="1:9" ht="13.8" x14ac:dyDescent="0.25">
      <c r="A131" s="56" t="s">
        <v>90</v>
      </c>
      <c r="B131" s="8" t="s">
        <v>1</v>
      </c>
      <c r="C131" s="9">
        <v>2</v>
      </c>
      <c r="D131" s="19"/>
      <c r="E131" s="20"/>
      <c r="F131" s="16">
        <f t="shared" ref="F131:F132" si="7">D131*E131</f>
        <v>0</v>
      </c>
      <c r="G131" s="26"/>
      <c r="H131" s="26"/>
      <c r="I131" s="26"/>
    </row>
    <row r="132" spans="1:9" ht="82.8" x14ac:dyDescent="0.25">
      <c r="A132" s="58" t="s">
        <v>82</v>
      </c>
      <c r="B132" s="8" t="s">
        <v>1</v>
      </c>
      <c r="C132" s="9">
        <v>2</v>
      </c>
      <c r="D132" s="19"/>
      <c r="E132" s="20"/>
      <c r="F132" s="16">
        <f t="shared" si="7"/>
        <v>0</v>
      </c>
      <c r="G132" s="26"/>
      <c r="H132" s="26"/>
      <c r="I132" s="26"/>
    </row>
    <row r="133" spans="1:9" ht="13.8" x14ac:dyDescent="0.25">
      <c r="A133" s="57" t="s">
        <v>45</v>
      </c>
      <c r="B133" s="73" t="s">
        <v>38</v>
      </c>
      <c r="C133" s="74"/>
      <c r="D133" s="19"/>
      <c r="E133" s="20"/>
      <c r="F133" s="16">
        <f>D133*E133</f>
        <v>0</v>
      </c>
      <c r="G133" s="26"/>
      <c r="H133" s="26"/>
      <c r="I133" s="26"/>
    </row>
    <row r="134" spans="1:9" ht="13.8" x14ac:dyDescent="0.25">
      <c r="A134" s="57"/>
      <c r="B134" s="53"/>
      <c r="C134" s="54"/>
      <c r="D134" s="19"/>
      <c r="E134" s="20"/>
      <c r="F134" s="16"/>
      <c r="G134" s="26"/>
      <c r="H134" s="26"/>
      <c r="I134" s="26"/>
    </row>
    <row r="135" spans="1:9" ht="13.8" x14ac:dyDescent="0.25">
      <c r="A135" s="55" t="s">
        <v>86</v>
      </c>
      <c r="B135" s="36"/>
      <c r="C135" s="36"/>
      <c r="D135" s="14"/>
      <c r="E135" s="15"/>
      <c r="F135" s="16"/>
    </row>
    <row r="136" spans="1:9" ht="13.8" x14ac:dyDescent="0.25">
      <c r="A136" s="56" t="s">
        <v>49</v>
      </c>
      <c r="B136" s="8" t="s">
        <v>6</v>
      </c>
      <c r="C136" s="9">
        <v>1</v>
      </c>
      <c r="D136" s="29"/>
      <c r="E136" s="30"/>
      <c r="F136" s="16">
        <f>D136*E136</f>
        <v>0</v>
      </c>
    </row>
    <row r="137" spans="1:9" ht="27.6" x14ac:dyDescent="0.25">
      <c r="A137" s="58" t="s">
        <v>50</v>
      </c>
      <c r="B137" s="8" t="s">
        <v>6</v>
      </c>
      <c r="C137" s="9">
        <v>2</v>
      </c>
      <c r="D137" s="29"/>
      <c r="E137" s="30"/>
      <c r="F137" s="16">
        <f>D137*E137</f>
        <v>0</v>
      </c>
    </row>
    <row r="138" spans="1:9" ht="27.6" x14ac:dyDescent="0.25">
      <c r="A138" s="58" t="s">
        <v>91</v>
      </c>
      <c r="B138" s="8" t="s">
        <v>6</v>
      </c>
      <c r="C138" s="9">
        <v>1</v>
      </c>
      <c r="D138" s="29"/>
      <c r="E138" s="30"/>
      <c r="F138" s="16">
        <f>D138*E138</f>
        <v>0</v>
      </c>
    </row>
    <row r="139" spans="1:9" ht="41.4" x14ac:dyDescent="0.25">
      <c r="A139" s="58" t="s">
        <v>92</v>
      </c>
      <c r="B139" s="8" t="s">
        <v>12</v>
      </c>
      <c r="C139" s="9">
        <v>5</v>
      </c>
      <c r="D139" s="14"/>
      <c r="E139" s="15"/>
      <c r="F139" s="16"/>
    </row>
    <row r="140" spans="1:9" ht="13.8" x14ac:dyDescent="0.25">
      <c r="A140" s="56" t="s">
        <v>87</v>
      </c>
      <c r="B140" s="8" t="s">
        <v>1</v>
      </c>
      <c r="C140" s="9">
        <v>2</v>
      </c>
      <c r="D140" s="29"/>
      <c r="E140" s="30"/>
      <c r="F140" s="16">
        <f>D140*E140</f>
        <v>0</v>
      </c>
    </row>
    <row r="141" spans="1:9" ht="13.8" x14ac:dyDescent="0.25">
      <c r="A141" s="56" t="s">
        <v>42</v>
      </c>
      <c r="B141" s="8" t="s">
        <v>1</v>
      </c>
      <c r="C141" s="9">
        <v>2</v>
      </c>
      <c r="D141" s="29"/>
      <c r="E141" s="30"/>
      <c r="F141" s="16">
        <f>D141*E141</f>
        <v>0</v>
      </c>
    </row>
    <row r="142" spans="1:9" ht="13.8" x14ac:dyDescent="0.25">
      <c r="A142" s="56" t="s">
        <v>88</v>
      </c>
      <c r="B142" s="8" t="s">
        <v>1</v>
      </c>
      <c r="C142" s="9">
        <v>3</v>
      </c>
      <c r="D142" s="29"/>
      <c r="E142" s="30"/>
      <c r="F142" s="16">
        <f>D142*E142</f>
        <v>0</v>
      </c>
    </row>
    <row r="143" spans="1:9" ht="13.8" x14ac:dyDescent="0.25">
      <c r="A143" s="56" t="s">
        <v>90</v>
      </c>
      <c r="B143" s="8" t="s">
        <v>1</v>
      </c>
      <c r="C143" s="9">
        <v>2</v>
      </c>
      <c r="D143" s="19"/>
      <c r="E143" s="20"/>
      <c r="F143" s="16">
        <f t="shared" ref="F143:F144" si="8">D143*E143</f>
        <v>0</v>
      </c>
      <c r="G143" s="26"/>
      <c r="H143" s="26"/>
      <c r="I143" s="26"/>
    </row>
    <row r="144" spans="1:9" ht="82.8" x14ac:dyDescent="0.25">
      <c r="A144" s="58" t="s">
        <v>82</v>
      </c>
      <c r="B144" s="8" t="s">
        <v>1</v>
      </c>
      <c r="C144" s="9">
        <v>2</v>
      </c>
      <c r="D144" s="19"/>
      <c r="E144" s="20"/>
      <c r="F144" s="16">
        <f t="shared" si="8"/>
        <v>0</v>
      </c>
      <c r="G144" s="26"/>
      <c r="H144" s="26"/>
      <c r="I144" s="26"/>
    </row>
    <row r="145" spans="1:9" ht="13.8" x14ac:dyDescent="0.25">
      <c r="A145" s="57" t="s">
        <v>45</v>
      </c>
      <c r="B145" s="73" t="s">
        <v>38</v>
      </c>
      <c r="C145" s="74"/>
      <c r="D145" s="19"/>
      <c r="E145" s="20"/>
      <c r="F145" s="16">
        <f>D145*E145</f>
        <v>0</v>
      </c>
      <c r="G145" s="26"/>
      <c r="H145" s="26"/>
      <c r="I145" s="26"/>
    </row>
    <row r="146" spans="1:9" ht="13.8" x14ac:dyDescent="0.25">
      <c r="A146" s="57"/>
      <c r="B146" s="53"/>
      <c r="C146" s="54"/>
      <c r="D146" s="19"/>
      <c r="E146" s="20"/>
      <c r="F146" s="16"/>
      <c r="G146" s="26"/>
      <c r="H146" s="26"/>
      <c r="I146" s="26"/>
    </row>
    <row r="147" spans="1:9" ht="13.8" x14ac:dyDescent="0.25">
      <c r="A147" s="55" t="s">
        <v>93</v>
      </c>
      <c r="B147" s="36"/>
      <c r="C147" s="36"/>
      <c r="D147" s="14"/>
      <c r="E147" s="15"/>
      <c r="F147" s="16"/>
    </row>
    <row r="148" spans="1:9" ht="13.8" x14ac:dyDescent="0.25">
      <c r="A148" s="56" t="s">
        <v>59</v>
      </c>
      <c r="B148" s="8" t="s">
        <v>6</v>
      </c>
      <c r="C148" s="9">
        <v>1</v>
      </c>
      <c r="D148" s="29"/>
      <c r="E148" s="30"/>
      <c r="F148" s="16">
        <f t="shared" ref="F148:F152" si="9">D148*E148</f>
        <v>0</v>
      </c>
    </row>
    <row r="149" spans="1:9" ht="27.6" x14ac:dyDescent="0.25">
      <c r="A149" s="52" t="s">
        <v>94</v>
      </c>
      <c r="B149" s="8" t="s">
        <v>6</v>
      </c>
      <c r="C149" s="9">
        <v>1</v>
      </c>
      <c r="D149" s="29"/>
      <c r="E149" s="30"/>
      <c r="F149" s="16">
        <f t="shared" si="9"/>
        <v>0</v>
      </c>
    </row>
    <row r="150" spans="1:9" ht="13.8" x14ac:dyDescent="0.25">
      <c r="A150" s="56" t="s">
        <v>42</v>
      </c>
      <c r="B150" s="8" t="s">
        <v>1</v>
      </c>
      <c r="C150" s="9">
        <v>1</v>
      </c>
      <c r="D150" s="29"/>
      <c r="E150" s="30"/>
      <c r="F150" s="16">
        <f t="shared" si="9"/>
        <v>0</v>
      </c>
    </row>
    <row r="151" spans="1:9" ht="13.8" x14ac:dyDescent="0.25">
      <c r="A151" s="56" t="s">
        <v>95</v>
      </c>
      <c r="B151" s="8" t="s">
        <v>1</v>
      </c>
      <c r="C151" s="9">
        <v>1</v>
      </c>
      <c r="D151" s="29"/>
      <c r="E151" s="30"/>
      <c r="F151" s="16">
        <f t="shared" si="9"/>
        <v>0</v>
      </c>
    </row>
    <row r="152" spans="1:9" ht="13.8" x14ac:dyDescent="0.25">
      <c r="A152" s="57" t="s">
        <v>45</v>
      </c>
      <c r="B152" s="73" t="s">
        <v>38</v>
      </c>
      <c r="C152" s="74"/>
      <c r="D152" s="19"/>
      <c r="E152" s="20"/>
      <c r="F152" s="16">
        <f t="shared" si="9"/>
        <v>0</v>
      </c>
      <c r="G152" s="26"/>
      <c r="H152" s="26"/>
      <c r="I152" s="26"/>
    </row>
    <row r="153" spans="1:9" ht="13.8" x14ac:dyDescent="0.25">
      <c r="A153" s="57"/>
      <c r="B153" s="53"/>
      <c r="C153" s="54"/>
      <c r="D153" s="19"/>
      <c r="E153" s="20"/>
      <c r="F153" s="16"/>
      <c r="G153" s="26"/>
      <c r="H153" s="26"/>
      <c r="I153" s="26"/>
    </row>
    <row r="154" spans="1:9" s="22" customFormat="1" x14ac:dyDescent="0.25">
      <c r="A154" s="51" t="s">
        <v>96</v>
      </c>
      <c r="B154" s="32"/>
      <c r="C154" s="32"/>
      <c r="D154" s="33"/>
      <c r="E154" s="34"/>
      <c r="F154" s="16"/>
    </row>
    <row r="155" spans="1:9" s="22" customFormat="1" ht="13.8" x14ac:dyDescent="0.25">
      <c r="A155" s="38" t="s">
        <v>74</v>
      </c>
      <c r="B155" s="32"/>
      <c r="C155" s="32"/>
      <c r="D155" s="33"/>
      <c r="E155" s="34"/>
      <c r="F155" s="16"/>
    </row>
    <row r="156" spans="1:9" s="22" customFormat="1" ht="96.6" x14ac:dyDescent="0.25">
      <c r="A156" s="17" t="s">
        <v>15</v>
      </c>
      <c r="B156" s="8" t="s">
        <v>6</v>
      </c>
      <c r="C156" s="9">
        <v>1</v>
      </c>
      <c r="D156" s="19"/>
      <c r="E156" s="20"/>
      <c r="F156" s="16">
        <f>D156*E156</f>
        <v>0</v>
      </c>
    </row>
    <row r="157" spans="1:9" ht="13.8" x14ac:dyDescent="0.25">
      <c r="A157" s="17"/>
      <c r="B157" s="8"/>
      <c r="C157" s="9"/>
      <c r="D157" s="10"/>
      <c r="E157" s="18"/>
      <c r="F157" s="18"/>
    </row>
    <row r="158" spans="1:9" ht="13.8" x14ac:dyDescent="0.25">
      <c r="A158" s="38" t="s">
        <v>16</v>
      </c>
      <c r="B158" s="8"/>
      <c r="C158" s="9"/>
      <c r="D158" s="10"/>
      <c r="E158" s="18"/>
      <c r="F158" s="18"/>
    </row>
    <row r="159" spans="1:9" ht="55.2" x14ac:dyDescent="0.25">
      <c r="A159" s="17" t="s">
        <v>17</v>
      </c>
      <c r="B159" s="8" t="s">
        <v>6</v>
      </c>
      <c r="C159" s="9">
        <v>10</v>
      </c>
      <c r="D159" s="29"/>
      <c r="E159" s="30"/>
      <c r="F159" s="16">
        <f>D159*E159</f>
        <v>0</v>
      </c>
    </row>
    <row r="160" spans="1:9" ht="13.8" x14ac:dyDescent="0.25">
      <c r="A160" s="17"/>
      <c r="B160" s="8"/>
      <c r="C160" s="9"/>
      <c r="D160" s="10"/>
      <c r="E160" s="18"/>
      <c r="F160" s="18"/>
    </row>
    <row r="161" spans="1:6" x14ac:dyDescent="0.25">
      <c r="A161" s="51" t="s">
        <v>75</v>
      </c>
      <c r="B161" s="8"/>
      <c r="C161" s="9"/>
      <c r="D161" s="10"/>
      <c r="E161" s="18"/>
      <c r="F161" s="18"/>
    </row>
    <row r="162" spans="1:6" ht="13.8" x14ac:dyDescent="0.25">
      <c r="A162" s="39" t="s">
        <v>18</v>
      </c>
      <c r="B162" s="8"/>
      <c r="C162" s="9"/>
      <c r="D162" s="14"/>
      <c r="E162" s="15"/>
      <c r="F162" s="16"/>
    </row>
    <row r="163" spans="1:6" s="42" customFormat="1" ht="27.6" x14ac:dyDescent="0.25">
      <c r="A163" s="17" t="s">
        <v>19</v>
      </c>
      <c r="B163" s="8" t="s">
        <v>6</v>
      </c>
      <c r="C163" s="9">
        <v>1</v>
      </c>
      <c r="D163" s="27"/>
      <c r="E163" s="40"/>
      <c r="F163" s="41">
        <f>D163*E163</f>
        <v>0</v>
      </c>
    </row>
    <row r="164" spans="1:6" ht="13.8" x14ac:dyDescent="0.25">
      <c r="A164" s="35"/>
      <c r="B164" s="8"/>
      <c r="C164" s="9"/>
      <c r="D164" s="10"/>
      <c r="E164" s="18"/>
      <c r="F164" s="18"/>
    </row>
    <row r="165" spans="1:6" s="22" customFormat="1" ht="13.8" x14ac:dyDescent="0.25">
      <c r="A165" s="39" t="s">
        <v>20</v>
      </c>
      <c r="B165" s="32"/>
      <c r="C165" s="32"/>
      <c r="D165" s="33"/>
      <c r="E165" s="34"/>
      <c r="F165" s="16"/>
    </row>
    <row r="166" spans="1:6" s="42" customFormat="1" ht="27.6" x14ac:dyDescent="0.25">
      <c r="A166" s="17" t="s">
        <v>21</v>
      </c>
      <c r="B166" s="8" t="s">
        <v>6</v>
      </c>
      <c r="C166" s="9">
        <v>1</v>
      </c>
      <c r="D166" s="27"/>
      <c r="E166" s="40"/>
      <c r="F166" s="41">
        <f>D166*E166</f>
        <v>0</v>
      </c>
    </row>
    <row r="167" spans="1:6" s="22" customFormat="1" ht="13.8" x14ac:dyDescent="0.25">
      <c r="A167" s="43"/>
      <c r="B167" s="32"/>
      <c r="C167" s="32"/>
      <c r="D167" s="33"/>
      <c r="E167" s="34"/>
      <c r="F167" s="16"/>
    </row>
    <row r="168" spans="1:6" s="42" customFormat="1" ht="27.6" x14ac:dyDescent="0.25">
      <c r="A168" s="17" t="s">
        <v>22</v>
      </c>
      <c r="B168" s="8" t="s">
        <v>6</v>
      </c>
      <c r="C168" s="9">
        <v>2</v>
      </c>
      <c r="D168" s="27"/>
      <c r="E168" s="40"/>
      <c r="F168" s="41">
        <f>D168*E168</f>
        <v>0</v>
      </c>
    </row>
    <row r="169" spans="1:6" s="42" customFormat="1" ht="27.6" x14ac:dyDescent="0.25">
      <c r="A169" s="17" t="s">
        <v>23</v>
      </c>
      <c r="B169" s="8" t="s">
        <v>6</v>
      </c>
      <c r="C169" s="9">
        <v>1</v>
      </c>
      <c r="D169" s="27"/>
      <c r="E169" s="40"/>
      <c r="F169" s="41">
        <f>D169*E169</f>
        <v>0</v>
      </c>
    </row>
    <row r="170" spans="1:6" s="42" customFormat="1" ht="13.8" x14ac:dyDescent="0.25">
      <c r="A170" s="17" t="s">
        <v>97</v>
      </c>
      <c r="B170" s="8" t="s">
        <v>6</v>
      </c>
      <c r="C170" s="9">
        <v>1</v>
      </c>
      <c r="D170" s="27"/>
      <c r="E170" s="40"/>
      <c r="F170" s="41">
        <f>D170*E170</f>
        <v>0</v>
      </c>
    </row>
    <row r="171" spans="1:6" ht="13.8" x14ac:dyDescent="0.25">
      <c r="A171" s="17"/>
      <c r="B171" s="8"/>
      <c r="C171" s="9"/>
      <c r="D171" s="14"/>
      <c r="E171" s="15"/>
      <c r="F171" s="16"/>
    </row>
    <row r="172" spans="1:6" ht="13.8" x14ac:dyDescent="0.25">
      <c r="A172" s="21"/>
      <c r="B172" s="8"/>
      <c r="C172" s="9"/>
      <c r="D172" s="10"/>
      <c r="E172" s="18"/>
      <c r="F172" s="18"/>
    </row>
    <row r="173" spans="1:6" x14ac:dyDescent="0.25">
      <c r="A173" s="51" t="s">
        <v>76</v>
      </c>
      <c r="B173" s="8"/>
      <c r="C173" s="9"/>
      <c r="D173" s="10"/>
      <c r="E173" s="18"/>
      <c r="F173" s="18"/>
    </row>
    <row r="174" spans="1:6" ht="110.4" x14ac:dyDescent="0.25">
      <c r="A174" s="17" t="s">
        <v>24</v>
      </c>
      <c r="B174" s="9" t="s">
        <v>6</v>
      </c>
      <c r="C174" s="9">
        <v>3</v>
      </c>
      <c r="D174" s="29"/>
      <c r="E174" s="30"/>
      <c r="F174" s="16">
        <f>D174*E174</f>
        <v>0</v>
      </c>
    </row>
    <row r="175" spans="1:6" ht="13.8" x14ac:dyDescent="0.25">
      <c r="A175" s="17"/>
      <c r="B175" s="9"/>
      <c r="C175" s="9"/>
      <c r="D175" s="10"/>
      <c r="E175" s="23"/>
      <c r="F175" s="34"/>
    </row>
    <row r="176" spans="1:6" ht="13.8" x14ac:dyDescent="0.25">
      <c r="A176" s="17" t="s">
        <v>25</v>
      </c>
      <c r="B176" s="9" t="s">
        <v>6</v>
      </c>
      <c r="C176" s="9">
        <v>1</v>
      </c>
      <c r="D176" s="29"/>
      <c r="E176" s="30"/>
      <c r="F176" s="16">
        <f>D176*E176</f>
        <v>0</v>
      </c>
    </row>
    <row r="177" spans="1:6" ht="13.8" x14ac:dyDescent="0.25">
      <c r="A177" s="62"/>
      <c r="B177" s="8"/>
      <c r="C177" s="9"/>
      <c r="D177" s="10"/>
      <c r="E177" s="18"/>
      <c r="F177" s="64"/>
    </row>
    <row r="178" spans="1:6" s="61" customFormat="1" ht="15" customHeight="1" x14ac:dyDescent="0.3">
      <c r="A178" s="75" t="s">
        <v>101</v>
      </c>
      <c r="B178" s="75"/>
      <c r="C178" s="75"/>
      <c r="D178" s="75"/>
      <c r="E178" s="75"/>
      <c r="F178" s="60">
        <f>SUM(F5:F177)</f>
        <v>0</v>
      </c>
    </row>
    <row r="179" spans="1:6" s="61" customFormat="1" ht="15" customHeight="1" x14ac:dyDescent="0.3">
      <c r="A179" s="75" t="s">
        <v>26</v>
      </c>
      <c r="B179" s="75"/>
      <c r="C179" s="75"/>
      <c r="D179" s="75"/>
      <c r="E179" s="75"/>
      <c r="F179" s="60">
        <f>F178*0.2</f>
        <v>0</v>
      </c>
    </row>
    <row r="180" spans="1:6" s="61" customFormat="1" ht="15" customHeight="1" x14ac:dyDescent="0.3">
      <c r="A180" s="75" t="s">
        <v>27</v>
      </c>
      <c r="B180" s="75"/>
      <c r="C180" s="75"/>
      <c r="D180" s="75"/>
      <c r="E180" s="75"/>
      <c r="F180" s="60">
        <f>F178+F179</f>
        <v>0</v>
      </c>
    </row>
    <row r="181" spans="1:6" s="61" customFormat="1" ht="15" customHeight="1" x14ac:dyDescent="0.3">
      <c r="A181" s="76"/>
      <c r="B181" s="77"/>
      <c r="C181" s="77"/>
      <c r="D181" s="77"/>
      <c r="E181" s="77"/>
      <c r="F181" s="79"/>
    </row>
    <row r="182" spans="1:6" s="61" customFormat="1" ht="15" customHeight="1" x14ac:dyDescent="0.3">
      <c r="A182" s="78" t="s">
        <v>109</v>
      </c>
      <c r="B182" s="77"/>
      <c r="C182" s="77"/>
      <c r="D182" s="77"/>
      <c r="E182" s="77"/>
      <c r="F182" s="79"/>
    </row>
    <row r="183" spans="1:6" ht="13.8" x14ac:dyDescent="0.25">
      <c r="A183" s="55" t="s">
        <v>98</v>
      </c>
      <c r="B183" s="36"/>
      <c r="C183" s="36"/>
      <c r="D183" s="14"/>
      <c r="E183" s="15"/>
      <c r="F183" s="16"/>
    </row>
    <row r="184" spans="1:6" ht="13.8" x14ac:dyDescent="0.25">
      <c r="A184" s="56" t="s">
        <v>49</v>
      </c>
      <c r="B184" s="8" t="s">
        <v>6</v>
      </c>
      <c r="C184" s="9">
        <v>1</v>
      </c>
      <c r="D184" s="29"/>
      <c r="E184" s="30"/>
      <c r="F184" s="16">
        <f>D184*E184</f>
        <v>0</v>
      </c>
    </row>
    <row r="185" spans="1:6" ht="41.4" x14ac:dyDescent="0.25">
      <c r="A185" s="58" t="s">
        <v>99</v>
      </c>
      <c r="B185" s="8" t="s">
        <v>6</v>
      </c>
      <c r="C185" s="9">
        <v>2</v>
      </c>
      <c r="D185" s="29"/>
      <c r="E185" s="30"/>
      <c r="F185" s="16">
        <f>D185*E185</f>
        <v>0</v>
      </c>
    </row>
    <row r="186" spans="1:6" ht="13.8" x14ac:dyDescent="0.25">
      <c r="A186" s="56" t="s">
        <v>42</v>
      </c>
      <c r="B186" s="8" t="s">
        <v>1</v>
      </c>
      <c r="C186" s="9">
        <v>1</v>
      </c>
      <c r="D186" s="29"/>
      <c r="E186" s="30"/>
      <c r="F186" s="16">
        <f>D186*E186</f>
        <v>0</v>
      </c>
    </row>
    <row r="187" spans="1:6" ht="13.8" x14ac:dyDescent="0.25">
      <c r="A187" s="56"/>
      <c r="B187" s="8"/>
      <c r="C187" s="9"/>
      <c r="D187" s="29"/>
      <c r="E187" s="30"/>
      <c r="F187" s="16"/>
    </row>
    <row r="188" spans="1:6" ht="13.8" x14ac:dyDescent="0.25">
      <c r="A188" s="55" t="s">
        <v>100</v>
      </c>
      <c r="B188" s="36"/>
      <c r="C188" s="36"/>
      <c r="D188" s="14"/>
      <c r="E188" s="15"/>
      <c r="F188" s="16"/>
    </row>
    <row r="189" spans="1:6" ht="13.8" x14ac:dyDescent="0.25">
      <c r="A189" s="56" t="s">
        <v>49</v>
      </c>
      <c r="B189" s="8" t="s">
        <v>6</v>
      </c>
      <c r="C189" s="9">
        <v>1</v>
      </c>
      <c r="D189" s="29"/>
      <c r="E189" s="30"/>
      <c r="F189" s="16">
        <f>D189*E189</f>
        <v>0</v>
      </c>
    </row>
    <row r="190" spans="1:6" ht="41.4" x14ac:dyDescent="0.25">
      <c r="A190" s="58" t="s">
        <v>99</v>
      </c>
      <c r="B190" s="8" t="s">
        <v>6</v>
      </c>
      <c r="C190" s="9">
        <v>2</v>
      </c>
      <c r="D190" s="29"/>
      <c r="E190" s="30"/>
      <c r="F190" s="16">
        <f>D190*E190</f>
        <v>0</v>
      </c>
    </row>
    <row r="191" spans="1:6" ht="13.8" x14ac:dyDescent="0.25">
      <c r="A191" s="56" t="s">
        <v>42</v>
      </c>
      <c r="B191" s="8" t="s">
        <v>1</v>
      </c>
      <c r="C191" s="9">
        <v>1</v>
      </c>
      <c r="D191" s="29"/>
      <c r="E191" s="30"/>
      <c r="F191" s="16">
        <f>D191*E191</f>
        <v>0</v>
      </c>
    </row>
    <row r="192" spans="1:6" ht="13.8" x14ac:dyDescent="0.25">
      <c r="A192" s="56"/>
      <c r="B192" s="8"/>
      <c r="C192" s="9"/>
      <c r="D192" s="29"/>
      <c r="E192" s="30"/>
      <c r="F192" s="16"/>
    </row>
    <row r="193" spans="1:6" x14ac:dyDescent="0.25">
      <c r="A193" s="75" t="s">
        <v>111</v>
      </c>
      <c r="B193" s="75"/>
      <c r="C193" s="75"/>
      <c r="D193" s="75"/>
      <c r="E193" s="75"/>
      <c r="F193" s="60">
        <f>SUM(F183:F192)</f>
        <v>0</v>
      </c>
    </row>
    <row r="194" spans="1:6" s="22" customFormat="1" x14ac:dyDescent="0.25">
      <c r="A194" s="75" t="s">
        <v>26</v>
      </c>
      <c r="B194" s="75"/>
      <c r="C194" s="75"/>
      <c r="D194" s="75"/>
      <c r="E194" s="75"/>
      <c r="F194" s="60">
        <f>F193*0.2</f>
        <v>0</v>
      </c>
    </row>
    <row r="195" spans="1:6" x14ac:dyDescent="0.25">
      <c r="A195" s="75" t="s">
        <v>27</v>
      </c>
      <c r="B195" s="75"/>
      <c r="C195" s="75"/>
      <c r="D195" s="75"/>
      <c r="E195" s="75"/>
      <c r="F195" s="60">
        <f>F193+F194</f>
        <v>0</v>
      </c>
    </row>
    <row r="196" spans="1:6" ht="13.8" x14ac:dyDescent="0.25">
      <c r="A196" s="62"/>
      <c r="B196" s="63"/>
      <c r="E196" s="65"/>
      <c r="F196" s="64"/>
    </row>
    <row r="197" spans="1:6" x14ac:dyDescent="0.25">
      <c r="A197" s="51" t="s">
        <v>110</v>
      </c>
      <c r="B197" s="8"/>
      <c r="C197" s="9"/>
      <c r="D197" s="10"/>
      <c r="E197" s="18"/>
      <c r="F197" s="18"/>
    </row>
    <row r="198" spans="1:6" ht="23.4" customHeight="1" x14ac:dyDescent="0.25">
      <c r="A198" s="17" t="s">
        <v>107</v>
      </c>
      <c r="B198" s="9" t="s">
        <v>1</v>
      </c>
      <c r="C198" s="9">
        <v>21</v>
      </c>
      <c r="D198" s="29"/>
      <c r="E198" s="30"/>
      <c r="F198" s="16">
        <f>D198*E198</f>
        <v>0</v>
      </c>
    </row>
    <row r="199" spans="1:6" ht="21.75" customHeight="1" x14ac:dyDescent="0.25">
      <c r="A199" s="17" t="s">
        <v>108</v>
      </c>
      <c r="B199" s="9" t="s">
        <v>1</v>
      </c>
      <c r="C199" s="9">
        <v>1</v>
      </c>
      <c r="D199" s="29"/>
      <c r="E199" s="30"/>
      <c r="F199" s="16">
        <f>D199*E199</f>
        <v>0</v>
      </c>
    </row>
    <row r="200" spans="1:6" x14ac:dyDescent="0.25">
      <c r="A200" s="75" t="s">
        <v>112</v>
      </c>
      <c r="B200" s="75"/>
      <c r="C200" s="75"/>
      <c r="D200" s="75"/>
      <c r="E200" s="75"/>
      <c r="F200" s="60">
        <f>SUM(F198:F199)</f>
        <v>0</v>
      </c>
    </row>
    <row r="201" spans="1:6" s="22" customFormat="1" x14ac:dyDescent="0.25">
      <c r="A201" s="75" t="s">
        <v>26</v>
      </c>
      <c r="B201" s="75"/>
      <c r="C201" s="75"/>
      <c r="D201" s="75"/>
      <c r="E201" s="75"/>
      <c r="F201" s="60">
        <f>F200*0.2</f>
        <v>0</v>
      </c>
    </row>
    <row r="202" spans="1:6" x14ac:dyDescent="0.25">
      <c r="A202" s="75" t="s">
        <v>27</v>
      </c>
      <c r="B202" s="75"/>
      <c r="C202" s="75"/>
      <c r="D202" s="75"/>
      <c r="E202" s="75"/>
      <c r="F202" s="60">
        <f>F200+F201</f>
        <v>0</v>
      </c>
    </row>
    <row r="203" spans="1:6" s="84" customFormat="1" ht="21.75" customHeight="1" x14ac:dyDescent="0.25">
      <c r="A203" s="80"/>
      <c r="B203" s="81"/>
      <c r="C203" s="82"/>
      <c r="D203" s="83"/>
      <c r="E203" s="65"/>
      <c r="F203" s="65"/>
    </row>
    <row r="204" spans="1:6" ht="17.399999999999999" x14ac:dyDescent="0.25">
      <c r="A204" s="70" t="s">
        <v>102</v>
      </c>
      <c r="B204" s="70"/>
      <c r="C204" s="70"/>
      <c r="D204" s="70"/>
      <c r="E204" s="70"/>
      <c r="F204" s="44">
        <f>F178+F193+F200</f>
        <v>0</v>
      </c>
    </row>
    <row r="205" spans="1:6" ht="17.399999999999999" x14ac:dyDescent="0.25">
      <c r="A205" s="70" t="s">
        <v>26</v>
      </c>
      <c r="B205" s="70"/>
      <c r="C205" s="70"/>
      <c r="D205" s="70"/>
      <c r="E205" s="70"/>
      <c r="F205" s="45">
        <f>F204*0.2</f>
        <v>0</v>
      </c>
    </row>
    <row r="206" spans="1:6" ht="17.399999999999999" x14ac:dyDescent="0.25">
      <c r="A206" s="70" t="s">
        <v>27</v>
      </c>
      <c r="B206" s="70"/>
      <c r="C206" s="70"/>
      <c r="D206" s="70"/>
      <c r="E206" s="70"/>
      <c r="F206" s="45">
        <f>F204+F205</f>
        <v>0</v>
      </c>
    </row>
    <row r="207" spans="1:6" ht="13.8" x14ac:dyDescent="0.25">
      <c r="A207" s="71" t="s">
        <v>28</v>
      </c>
      <c r="B207" s="71"/>
      <c r="C207" s="71"/>
      <c r="D207" s="71"/>
      <c r="E207" s="71"/>
      <c r="F207" s="71"/>
    </row>
    <row r="208" spans="1:6" ht="13.8" x14ac:dyDescent="0.25">
      <c r="A208" s="71"/>
      <c r="B208" s="71"/>
      <c r="C208" s="71"/>
      <c r="D208" s="71"/>
      <c r="E208" s="71"/>
      <c r="F208" s="71"/>
    </row>
    <row r="209" spans="1:6" ht="13.8" x14ac:dyDescent="0.25">
      <c r="A209" s="71"/>
      <c r="B209" s="71"/>
      <c r="C209" s="71"/>
      <c r="D209" s="71"/>
      <c r="E209" s="71"/>
      <c r="F209" s="71"/>
    </row>
    <row r="210" spans="1:6" ht="13.8" x14ac:dyDescent="0.25">
      <c r="A210" s="71"/>
      <c r="B210" s="71"/>
      <c r="C210" s="71"/>
      <c r="D210" s="71"/>
      <c r="E210" s="71"/>
      <c r="F210" s="71"/>
    </row>
    <row r="211" spans="1:6" ht="13.8" x14ac:dyDescent="0.25">
      <c r="A211" s="71"/>
      <c r="B211" s="71"/>
      <c r="C211" s="71"/>
      <c r="D211" s="71"/>
      <c r="E211" s="71"/>
      <c r="F211" s="71"/>
    </row>
    <row r="212" spans="1:6" ht="14.4" thickBot="1" x14ac:dyDescent="0.3">
      <c r="A212" s="72"/>
      <c r="B212" s="72"/>
      <c r="C212" s="72"/>
      <c r="D212" s="72"/>
      <c r="E212" s="72"/>
      <c r="F212" s="72"/>
    </row>
    <row r="213" spans="1:6" ht="16.2" thickTop="1" x14ac:dyDescent="0.25"/>
  </sheetData>
  <mergeCells count="26">
    <mergeCell ref="B55:C55"/>
    <mergeCell ref="B62:C62"/>
    <mergeCell ref="A204:E204"/>
    <mergeCell ref="B81:C81"/>
    <mergeCell ref="B32:C32"/>
    <mergeCell ref="B44:C44"/>
    <mergeCell ref="B71:C71"/>
    <mergeCell ref="A193:E193"/>
    <mergeCell ref="A194:E194"/>
    <mergeCell ref="A195:E195"/>
    <mergeCell ref="A200:E200"/>
    <mergeCell ref="A201:E201"/>
    <mergeCell ref="A202:E202"/>
    <mergeCell ref="A206:E206"/>
    <mergeCell ref="A207:F212"/>
    <mergeCell ref="B82:C82"/>
    <mergeCell ref="B83:C83"/>
    <mergeCell ref="B107:C107"/>
    <mergeCell ref="B120:C120"/>
    <mergeCell ref="B133:C133"/>
    <mergeCell ref="B145:C145"/>
    <mergeCell ref="B152:C152"/>
    <mergeCell ref="A178:E178"/>
    <mergeCell ref="A179:E179"/>
    <mergeCell ref="A180:E180"/>
    <mergeCell ref="A205:E205"/>
  </mergeCells>
  <phoneticPr fontId="2" type="noConversion"/>
  <conditionalFormatting sqref="D5 D56:D60 D77:D79 D183:D192">
    <cfRule type="cellIs" priority="43" stopIfTrue="1" operator="equal">
      <formula>$C$19</formula>
    </cfRule>
  </conditionalFormatting>
  <conditionalFormatting sqref="D16:D17">
    <cfRule type="cellIs" priority="42" stopIfTrue="1" operator="equal">
      <formula>$C$11</formula>
    </cfRule>
  </conditionalFormatting>
  <conditionalFormatting sqref="D19">
    <cfRule type="cellIs" priority="51" stopIfTrue="1" operator="equal">
      <formula>$C$19</formula>
    </cfRule>
  </conditionalFormatting>
  <conditionalFormatting sqref="D20">
    <cfRule type="cellIs" priority="23" stopIfTrue="1" operator="equal">
      <formula>$C$11</formula>
    </cfRule>
  </conditionalFormatting>
  <conditionalFormatting sqref="D40">
    <cfRule type="cellIs" priority="28" stopIfTrue="1" operator="equal">
      <formula>$C$19</formula>
    </cfRule>
  </conditionalFormatting>
  <conditionalFormatting sqref="D41:D44">
    <cfRule type="cellIs" priority="32" stopIfTrue="1" operator="equal">
      <formula>$C$5</formula>
    </cfRule>
  </conditionalFormatting>
  <conditionalFormatting sqref="D46:D51">
    <cfRule type="cellIs" priority="47" stopIfTrue="1" operator="equal">
      <formula>$C$19</formula>
    </cfRule>
  </conditionalFormatting>
  <conditionalFormatting sqref="D52:D55">
    <cfRule type="cellIs" priority="40" stopIfTrue="1" operator="equal">
      <formula>$C$5</formula>
    </cfRule>
  </conditionalFormatting>
  <conditionalFormatting sqref="D66:D69">
    <cfRule type="cellIs" priority="30" stopIfTrue="1" operator="equal">
      <formula>$C$19</formula>
    </cfRule>
  </conditionalFormatting>
  <conditionalFormatting sqref="D82">
    <cfRule type="cellIs" priority="50" stopIfTrue="1" operator="equal">
      <formula>$C$19</formula>
    </cfRule>
  </conditionalFormatting>
  <conditionalFormatting sqref="D85:D87">
    <cfRule type="cellIs" priority="26" stopIfTrue="1" operator="equal">
      <formula>$C$19</formula>
    </cfRule>
  </conditionalFormatting>
  <conditionalFormatting sqref="D89:D90">
    <cfRule type="cellIs" priority="24" stopIfTrue="1" operator="equal">
      <formula>$C$19</formula>
    </cfRule>
  </conditionalFormatting>
  <conditionalFormatting sqref="D91:D93">
    <cfRule type="cellIs" priority="25" stopIfTrue="1" operator="equal">
      <formula>$C$5</formula>
    </cfRule>
  </conditionalFormatting>
  <conditionalFormatting sqref="D96:D100">
    <cfRule type="cellIs" priority="12" stopIfTrue="1" operator="equal">
      <formula>$C$19</formula>
    </cfRule>
  </conditionalFormatting>
  <conditionalFormatting sqref="D102:D104">
    <cfRule type="cellIs" priority="11" stopIfTrue="1" operator="equal">
      <formula>$C$5</formula>
    </cfRule>
  </conditionalFormatting>
  <conditionalFormatting sqref="D109:D113">
    <cfRule type="cellIs" priority="14" stopIfTrue="1" operator="equal">
      <formula>$C$19</formula>
    </cfRule>
  </conditionalFormatting>
  <conditionalFormatting sqref="D115:D117">
    <cfRule type="cellIs" priority="13" stopIfTrue="1" operator="equal">
      <formula>$C$5</formula>
    </cfRule>
  </conditionalFormatting>
  <conditionalFormatting sqref="D122:D127">
    <cfRule type="cellIs" priority="16" stopIfTrue="1" operator="equal">
      <formula>$C$19</formula>
    </cfRule>
  </conditionalFormatting>
  <conditionalFormatting sqref="D128:D130">
    <cfRule type="cellIs" priority="15" stopIfTrue="1" operator="equal">
      <formula>$C$5</formula>
    </cfRule>
  </conditionalFormatting>
  <conditionalFormatting sqref="D135:D142">
    <cfRule type="cellIs" priority="9" stopIfTrue="1" operator="equal">
      <formula>$C$19</formula>
    </cfRule>
  </conditionalFormatting>
  <conditionalFormatting sqref="D147:D151">
    <cfRule type="cellIs" priority="7" stopIfTrue="1" operator="equal">
      <formula>$C$19</formula>
    </cfRule>
  </conditionalFormatting>
  <conditionalFormatting sqref="D159">
    <cfRule type="cellIs" priority="49" stopIfTrue="1" operator="equal">
      <formula>$C$19</formula>
    </cfRule>
  </conditionalFormatting>
  <conditionalFormatting sqref="D162">
    <cfRule type="cellIs" priority="48" stopIfTrue="1" operator="equal">
      <formula>$C$19</formula>
    </cfRule>
  </conditionalFormatting>
  <conditionalFormatting sqref="D171">
    <cfRule type="cellIs" priority="44" stopIfTrue="1" operator="equal">
      <formula>$C$19</formula>
    </cfRule>
  </conditionalFormatting>
  <conditionalFormatting sqref="D174">
    <cfRule type="cellIs" priority="34" stopIfTrue="1" operator="equal">
      <formula>$C$11</formula>
    </cfRule>
  </conditionalFormatting>
  <conditionalFormatting sqref="D176">
    <cfRule type="cellIs" priority="33" stopIfTrue="1" operator="equal">
      <formula>$C$11</formula>
    </cfRule>
  </conditionalFormatting>
  <conditionalFormatting sqref="D198:D199">
    <cfRule type="cellIs" priority="1" stopIfTrue="1" operator="equal">
      <formula>$C$11</formula>
    </cfRule>
  </conditionalFormatting>
  <printOptions horizontalCentered="1"/>
  <pageMargins left="0.55118110236220474" right="0.55118110236220474" top="1.1023622047244095" bottom="1.1023622047244095" header="0.31496062992125984" footer="0.35433070866141736"/>
  <pageSetup paperSize="9" scale="75" firstPageNumber="2" fitToHeight="70" orientation="portrait" useFirstPageNumber="1" r:id="rId1"/>
  <headerFooter scaleWithDoc="0">
    <oddHeader xml:space="preserve">&amp;C
&amp;R&amp;8Page &amp;P/&amp;N
DCE
</oddHeader>
    <oddFooter>&amp;L&amp;"Arial,Gras"&amp;9Rectorat de l’Académie 
de Clermont - Ferrand
&amp;"Arial,Normal"3 Avenue Vercingétorix
63 000 Clermont - Ferrand&amp;C&amp;9MARS 2026
Version 1&amp;R&amp;9DEMENAGEMENT DU CIO et de l'IEN DANS LE CFP D'ISSOIRE
Lot 05 : Électricité</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15</vt:i4>
      </vt:variant>
    </vt:vector>
  </HeadingPairs>
  <TitlesOfParts>
    <vt:vector size="16" baseType="lpstr">
      <vt:lpstr>RECT-ISSOIRE LOT 5 ELECTRICITE</vt:lpstr>
      <vt:lpstr>'RECT-ISSOIRE LOT 5 ELECTRICITE'!_Toc102490311</vt:lpstr>
      <vt:lpstr>'RECT-ISSOIRE LOT 5 ELECTRICITE'!_Toc114471425</vt:lpstr>
      <vt:lpstr>'RECT-ISSOIRE LOT 5 ELECTRICITE'!_Toc138746992</vt:lpstr>
      <vt:lpstr>'RECT-ISSOIRE LOT 5 ELECTRICITE'!_Toc145922869</vt:lpstr>
      <vt:lpstr>'RECT-ISSOIRE LOT 5 ELECTRICITE'!_Toc145922870</vt:lpstr>
      <vt:lpstr>'RECT-ISSOIRE LOT 5 ELECTRICITE'!_Toc145922871</vt:lpstr>
      <vt:lpstr>'RECT-ISSOIRE LOT 5 ELECTRICITE'!_Toc145922872</vt:lpstr>
      <vt:lpstr>'RECT-ISSOIRE LOT 5 ELECTRICITE'!_Toc145922873</vt:lpstr>
      <vt:lpstr>'RECT-ISSOIRE LOT 5 ELECTRICITE'!_Toc481378278</vt:lpstr>
      <vt:lpstr>'RECT-ISSOIRE LOT 5 ELECTRICITE'!_Toc57368456</vt:lpstr>
      <vt:lpstr>'RECT-ISSOIRE LOT 5 ELECTRICITE'!_Toc57368457</vt:lpstr>
      <vt:lpstr>'RECT-ISSOIRE LOT 5 ELECTRICITE'!_Toc66711598</vt:lpstr>
      <vt:lpstr>'RECT-ISSOIRE LOT 5 ELECTRICITE'!_Toc66711603</vt:lpstr>
      <vt:lpstr>'RECT-ISSOIRE LOT 5 ELECTRICITE'!Impression_des_titres</vt:lpstr>
      <vt:lpstr>'RECT-ISSOIRE LOT 5 ELECTRICITE'!Zone_d_impression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BaaG/ Orianne Le Gal</dc:creator>
  <cp:lastModifiedBy>BaaG/ Orianne Le Gal</cp:lastModifiedBy>
  <dcterms:created xsi:type="dcterms:W3CDTF">2026-03-02T07:54:20Z</dcterms:created>
  <dcterms:modified xsi:type="dcterms:W3CDTF">2026-03-03T11:07:44Z</dcterms:modified>
</cp:coreProperties>
</file>